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3"/>
  <workbookPr filterPrivacy="1"/>
  <xr:revisionPtr revIDLastSave="0" documentId="13_ncr:81_{521132AD-9497-8A45-978E-E579A68BD6A9}" xr6:coauthVersionLast="45" xr6:coauthVersionMax="45" xr10:uidLastSave="{00000000-0000-0000-0000-000000000000}"/>
  <bookViews>
    <workbookView xWindow="0" yWindow="460" windowWidth="28800" windowHeight="16600" tabRatio="500" xr2:uid="{00000000-000D-0000-FFFF-FFFF00000000}"/>
  </bookViews>
  <sheets>
    <sheet name="Introduction" sheetId="1" r:id="rId1"/>
    <sheet name="Table 1" sheetId="2" r:id="rId2"/>
    <sheet name="Table 2" sheetId="3" r:id="rId3"/>
    <sheet name="Table 3" sheetId="4" r:id="rId4"/>
    <sheet name="Table 4" sheetId="5" r:id="rId5"/>
    <sheet name="Table 5" sheetId="6" r:id="rId6"/>
  </sheets>
  <definedNames>
    <definedName name="_Ref419463612" localSheetId="5">'Table 5'!$A$1</definedName>
    <definedName name="_Toc316651132" localSheetId="1">'Table 1'!$A$1</definedName>
    <definedName name="_Toc316651133" localSheetId="4">'Table 4'!$A$1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9" i="3" l="1"/>
  <c r="D109" i="3"/>
  <c r="E108" i="3"/>
  <c r="D108" i="3"/>
  <c r="E107" i="3"/>
  <c r="D107" i="3"/>
  <c r="E106" i="3"/>
  <c r="D106" i="3"/>
  <c r="E105" i="3"/>
  <c r="D105" i="3"/>
  <c r="E104" i="3"/>
  <c r="D104" i="3"/>
  <c r="E103" i="3"/>
  <c r="D103" i="3"/>
  <c r="E102" i="3"/>
  <c r="D102" i="3"/>
  <c r="E101" i="3"/>
  <c r="D101" i="3"/>
  <c r="E100" i="3"/>
  <c r="D100" i="3"/>
  <c r="E99" i="3"/>
  <c r="D99" i="3"/>
  <c r="E98" i="3"/>
  <c r="D98" i="3"/>
  <c r="E97" i="3"/>
  <c r="D97" i="3"/>
  <c r="E96" i="3"/>
  <c r="D96" i="3"/>
  <c r="E95" i="3"/>
  <c r="D95" i="3"/>
  <c r="E94" i="3"/>
  <c r="D94" i="3"/>
  <c r="E93" i="3"/>
  <c r="D93" i="3"/>
  <c r="E92" i="3"/>
  <c r="D92" i="3"/>
  <c r="E91" i="3"/>
  <c r="D91" i="3"/>
  <c r="E90" i="3"/>
  <c r="D90" i="3"/>
  <c r="E89" i="3"/>
  <c r="D89" i="3"/>
  <c r="E88" i="3"/>
  <c r="D88" i="3"/>
  <c r="E87" i="3"/>
  <c r="D87" i="3"/>
  <c r="E86" i="3"/>
  <c r="D86" i="3"/>
  <c r="E85" i="3"/>
  <c r="D85" i="3"/>
  <c r="E84" i="3"/>
  <c r="D84" i="3"/>
  <c r="E83" i="3"/>
  <c r="D83" i="3"/>
  <c r="E82" i="3"/>
  <c r="D82" i="3"/>
  <c r="E81" i="3"/>
  <c r="D81" i="3"/>
  <c r="E80" i="3"/>
  <c r="D80" i="3"/>
  <c r="E79" i="3"/>
  <c r="D79" i="3"/>
  <c r="E78" i="3"/>
  <c r="D78" i="3"/>
  <c r="E77" i="3"/>
  <c r="D77" i="3"/>
  <c r="E76" i="3"/>
  <c r="D76" i="3"/>
  <c r="E75" i="3"/>
  <c r="D75" i="3"/>
  <c r="E74" i="3"/>
  <c r="D74" i="3"/>
  <c r="E73" i="3"/>
  <c r="D73" i="3"/>
  <c r="E72" i="3"/>
  <c r="D72" i="3"/>
  <c r="E71" i="3"/>
  <c r="D71" i="3"/>
  <c r="E70" i="3"/>
  <c r="D70" i="3"/>
  <c r="E69" i="3"/>
  <c r="D69" i="3"/>
  <c r="E68" i="3"/>
  <c r="D68" i="3"/>
  <c r="E67" i="3"/>
  <c r="D67" i="3"/>
  <c r="E66" i="3"/>
  <c r="D66" i="3"/>
  <c r="E65" i="3"/>
  <c r="D65" i="3"/>
  <c r="E64" i="3"/>
  <c r="D64" i="3"/>
  <c r="E63" i="3"/>
  <c r="D63" i="3"/>
  <c r="E62" i="3"/>
  <c r="D62" i="3"/>
  <c r="E61" i="3"/>
  <c r="D61" i="3"/>
  <c r="E60" i="3"/>
  <c r="D60" i="3"/>
  <c r="E59" i="3"/>
  <c r="D59" i="3"/>
  <c r="E58" i="3"/>
  <c r="D58" i="3"/>
  <c r="E57" i="3"/>
  <c r="D57" i="3"/>
  <c r="E56" i="3"/>
  <c r="D56" i="3"/>
  <c r="E55" i="3"/>
  <c r="D55" i="3"/>
  <c r="E54" i="3"/>
  <c r="D54" i="3"/>
  <c r="E53" i="3"/>
  <c r="D53" i="3"/>
  <c r="E52" i="3"/>
  <c r="D52" i="3"/>
  <c r="E51" i="3"/>
  <c r="D51" i="3"/>
  <c r="E50" i="3"/>
  <c r="D50" i="3"/>
  <c r="E49" i="3"/>
  <c r="D49" i="3"/>
  <c r="E48" i="3"/>
  <c r="D48" i="3"/>
  <c r="E47" i="3"/>
  <c r="D47" i="3"/>
  <c r="E46" i="3"/>
  <c r="D46" i="3"/>
  <c r="E45" i="3"/>
  <c r="D45" i="3"/>
  <c r="E44" i="3"/>
  <c r="D44" i="3"/>
  <c r="E43" i="3"/>
  <c r="D43" i="3"/>
  <c r="E42" i="3"/>
  <c r="D42" i="3"/>
  <c r="E41" i="3"/>
  <c r="D41" i="3"/>
  <c r="E40" i="3"/>
  <c r="D40" i="3"/>
  <c r="E39" i="3"/>
  <c r="D39" i="3"/>
  <c r="E38" i="3"/>
  <c r="D38" i="3"/>
  <c r="E37" i="3"/>
  <c r="D37" i="3"/>
  <c r="E36" i="3"/>
  <c r="D36" i="3"/>
  <c r="E35" i="3"/>
  <c r="D35" i="3"/>
  <c r="E34" i="3"/>
  <c r="D34" i="3"/>
  <c r="E33" i="3"/>
  <c r="D33" i="3"/>
  <c r="E32" i="3"/>
  <c r="D32" i="3"/>
  <c r="E31" i="3"/>
  <c r="D31" i="3"/>
  <c r="E30" i="3"/>
  <c r="D30" i="3"/>
  <c r="E29" i="3"/>
  <c r="D29" i="3"/>
  <c r="E28" i="3"/>
  <c r="D28" i="3"/>
  <c r="E27" i="3"/>
  <c r="D27" i="3"/>
  <c r="E26" i="3"/>
  <c r="D26" i="3"/>
  <c r="E25" i="3"/>
  <c r="D25" i="3"/>
  <c r="E24" i="3"/>
  <c r="D24" i="3"/>
  <c r="E23" i="3"/>
  <c r="D23" i="3"/>
  <c r="E22" i="3"/>
  <c r="D22" i="3"/>
  <c r="E21" i="3"/>
  <c r="D21" i="3"/>
  <c r="E20" i="3"/>
  <c r="D20" i="3"/>
  <c r="E19" i="3"/>
  <c r="D19" i="3"/>
  <c r="E18" i="3"/>
  <c r="D18" i="3"/>
  <c r="E17" i="3"/>
  <c r="D17" i="3"/>
  <c r="E16" i="3"/>
  <c r="D16" i="3"/>
  <c r="E15" i="3"/>
  <c r="D15" i="3"/>
  <c r="E14" i="3"/>
  <c r="D14" i="3"/>
  <c r="E13" i="3"/>
  <c r="D13" i="3"/>
  <c r="E12" i="3"/>
  <c r="D12" i="3"/>
  <c r="E11" i="3"/>
  <c r="D11" i="3"/>
  <c r="E10" i="3"/>
  <c r="D10" i="3"/>
  <c r="E9" i="3"/>
  <c r="D9" i="3"/>
  <c r="E8" i="3"/>
  <c r="D8" i="3"/>
  <c r="E7" i="3"/>
  <c r="D7" i="3"/>
  <c r="E6" i="3"/>
  <c r="D6" i="3"/>
  <c r="E5" i="3"/>
  <c r="D5" i="3"/>
  <c r="D6" i="2" l="1"/>
  <c r="E6" i="2"/>
  <c r="D7" i="2"/>
  <c r="E7" i="2"/>
  <c r="D8" i="2"/>
  <c r="E8" i="2"/>
  <c r="D9" i="2"/>
  <c r="E9" i="2"/>
  <c r="D10" i="2"/>
  <c r="E10" i="2"/>
  <c r="D11" i="2"/>
  <c r="E11" i="2"/>
  <c r="D12" i="2"/>
  <c r="E12" i="2"/>
  <c r="D13" i="2"/>
  <c r="E13" i="2"/>
  <c r="D14" i="2"/>
  <c r="E14" i="2"/>
  <c r="D15" i="2"/>
  <c r="E15" i="2"/>
  <c r="D16" i="2"/>
  <c r="E16" i="2"/>
  <c r="D17" i="2"/>
  <c r="E17" i="2"/>
  <c r="D18" i="2"/>
  <c r="E18" i="2"/>
  <c r="D19" i="2"/>
  <c r="E19" i="2"/>
  <c r="D20" i="2"/>
  <c r="E20" i="2"/>
  <c r="D21" i="2"/>
  <c r="E21" i="2"/>
  <c r="D22" i="2"/>
  <c r="E22" i="2"/>
  <c r="D23" i="2"/>
  <c r="E23" i="2"/>
  <c r="D24" i="2"/>
  <c r="E24" i="2"/>
  <c r="D25" i="2"/>
  <c r="E25" i="2"/>
  <c r="D26" i="2"/>
  <c r="E26" i="2"/>
  <c r="D27" i="2"/>
  <c r="E27" i="2"/>
  <c r="D28" i="2"/>
  <c r="E28" i="2"/>
  <c r="D29" i="2"/>
  <c r="E29" i="2"/>
  <c r="D30" i="2"/>
  <c r="E30" i="2"/>
  <c r="D31" i="2"/>
  <c r="E31" i="2"/>
  <c r="D32" i="2"/>
  <c r="E32" i="2"/>
  <c r="D33" i="2"/>
  <c r="E33" i="2"/>
  <c r="D34" i="2"/>
  <c r="E34" i="2"/>
  <c r="D35" i="2"/>
  <c r="E35" i="2"/>
  <c r="D36" i="2"/>
  <c r="E36" i="2"/>
  <c r="D37" i="2"/>
  <c r="E37" i="2"/>
  <c r="D38" i="2"/>
  <c r="E38" i="2"/>
  <c r="D39" i="2"/>
  <c r="E39" i="2"/>
  <c r="D40" i="2"/>
  <c r="E40" i="2"/>
  <c r="D41" i="2"/>
  <c r="E41" i="2"/>
  <c r="D42" i="2"/>
  <c r="E42" i="2"/>
  <c r="D43" i="2"/>
  <c r="E43" i="2"/>
  <c r="D44" i="2"/>
  <c r="E44" i="2"/>
  <c r="D45" i="2"/>
  <c r="E45" i="2"/>
  <c r="D46" i="2"/>
  <c r="E46" i="2"/>
  <c r="D47" i="2"/>
  <c r="E47" i="2"/>
  <c r="D48" i="2"/>
  <c r="E48" i="2"/>
  <c r="D49" i="2"/>
  <c r="E49" i="2"/>
  <c r="D50" i="2"/>
  <c r="E50" i="2"/>
  <c r="D51" i="2"/>
  <c r="E51" i="2"/>
  <c r="D52" i="2"/>
  <c r="E52" i="2"/>
  <c r="D53" i="2"/>
  <c r="E53" i="2"/>
  <c r="D54" i="2"/>
  <c r="E54" i="2"/>
  <c r="D55" i="2"/>
  <c r="E55" i="2"/>
  <c r="D56" i="2"/>
  <c r="E56" i="2"/>
  <c r="D57" i="2"/>
  <c r="E57" i="2"/>
  <c r="D58" i="2"/>
  <c r="E58" i="2"/>
  <c r="D59" i="2"/>
  <c r="E59" i="2"/>
  <c r="D60" i="2"/>
  <c r="E60" i="2"/>
  <c r="D61" i="2"/>
  <c r="E61" i="2"/>
  <c r="D62" i="2"/>
  <c r="E62" i="2"/>
  <c r="D63" i="2"/>
  <c r="E63" i="2"/>
  <c r="D64" i="2"/>
  <c r="E64" i="2"/>
  <c r="D65" i="2"/>
  <c r="E65" i="2"/>
  <c r="D66" i="2"/>
  <c r="E66" i="2"/>
  <c r="D67" i="2"/>
  <c r="E67" i="2"/>
  <c r="D68" i="2"/>
  <c r="E68" i="2"/>
  <c r="D69" i="2"/>
  <c r="E69" i="2"/>
  <c r="D70" i="2"/>
  <c r="E70" i="2"/>
  <c r="D71" i="2"/>
  <c r="E71" i="2"/>
  <c r="D72" i="2"/>
  <c r="E72" i="2"/>
  <c r="D73" i="2"/>
  <c r="E73" i="2"/>
  <c r="D74" i="2"/>
  <c r="E74" i="2"/>
  <c r="D75" i="2"/>
  <c r="E75" i="2"/>
  <c r="D76" i="2"/>
  <c r="E76" i="2"/>
  <c r="D77" i="2"/>
  <c r="E77" i="2"/>
  <c r="D78" i="2"/>
  <c r="E78" i="2"/>
  <c r="D79" i="2"/>
  <c r="E79" i="2"/>
  <c r="D80" i="2"/>
  <c r="E80" i="2"/>
  <c r="D81" i="2"/>
  <c r="E81" i="2"/>
  <c r="D82" i="2"/>
  <c r="E82" i="2"/>
  <c r="D83" i="2"/>
  <c r="E83" i="2"/>
  <c r="D84" i="2"/>
  <c r="E84" i="2"/>
  <c r="D85" i="2"/>
  <c r="E85" i="2"/>
  <c r="D86" i="2"/>
  <c r="E86" i="2"/>
  <c r="D87" i="2"/>
  <c r="E87" i="2"/>
  <c r="D88" i="2"/>
  <c r="E88" i="2"/>
  <c r="D89" i="2"/>
  <c r="E89" i="2"/>
  <c r="D90" i="2"/>
  <c r="E90" i="2"/>
  <c r="D91" i="2"/>
  <c r="E91" i="2"/>
  <c r="D92" i="2"/>
  <c r="E92" i="2"/>
  <c r="D93" i="2"/>
  <c r="E93" i="2"/>
  <c r="D94" i="2"/>
  <c r="E94" i="2"/>
  <c r="D95" i="2"/>
  <c r="E95" i="2"/>
  <c r="D96" i="2"/>
  <c r="E96" i="2"/>
  <c r="D97" i="2"/>
  <c r="E97" i="2"/>
  <c r="D98" i="2"/>
  <c r="E98" i="2"/>
  <c r="D99" i="2"/>
  <c r="E99" i="2"/>
  <c r="D100" i="2"/>
  <c r="E100" i="2"/>
  <c r="D101" i="2"/>
  <c r="E101" i="2"/>
  <c r="D102" i="2"/>
  <c r="E102" i="2"/>
  <c r="D103" i="2"/>
  <c r="E103" i="2"/>
  <c r="D104" i="2"/>
  <c r="E104" i="2"/>
  <c r="D105" i="2"/>
  <c r="E105" i="2"/>
  <c r="D106" i="2"/>
  <c r="E106" i="2"/>
  <c r="D107" i="2"/>
  <c r="E107" i="2"/>
  <c r="D108" i="2"/>
  <c r="E108" i="2"/>
  <c r="D109" i="2"/>
  <c r="E109" i="2"/>
  <c r="D110" i="2"/>
  <c r="E110" i="2"/>
  <c r="D111" i="2"/>
  <c r="E111" i="2"/>
  <c r="D112" i="2"/>
  <c r="E112" i="2"/>
  <c r="D113" i="2"/>
  <c r="E113" i="2"/>
  <c r="D114" i="2"/>
  <c r="E114" i="2"/>
  <c r="D115" i="2"/>
  <c r="E115" i="2"/>
  <c r="D116" i="2"/>
  <c r="E116" i="2"/>
  <c r="D117" i="2"/>
  <c r="E117" i="2"/>
  <c r="D118" i="2"/>
  <c r="E118" i="2"/>
  <c r="D119" i="2"/>
  <c r="E119" i="2"/>
  <c r="D120" i="2"/>
  <c r="E120" i="2"/>
  <c r="D121" i="2"/>
  <c r="E121" i="2"/>
  <c r="D122" i="2"/>
  <c r="E122" i="2"/>
  <c r="D123" i="2"/>
  <c r="E123" i="2"/>
  <c r="D124" i="2"/>
  <c r="E124" i="2"/>
  <c r="D125" i="2"/>
  <c r="E125" i="2"/>
  <c r="D126" i="2"/>
  <c r="E126" i="2"/>
  <c r="D127" i="2"/>
  <c r="E127" i="2"/>
  <c r="D128" i="2"/>
  <c r="E128" i="2"/>
  <c r="D129" i="2"/>
  <c r="E129" i="2"/>
  <c r="D130" i="2"/>
  <c r="E130" i="2"/>
  <c r="D131" i="2"/>
  <c r="E131" i="2"/>
  <c r="D132" i="2"/>
  <c r="E132" i="2"/>
  <c r="D133" i="2"/>
  <c r="E133" i="2"/>
  <c r="D134" i="2"/>
  <c r="E134" i="2"/>
  <c r="D135" i="2"/>
  <c r="E135" i="2"/>
  <c r="D136" i="2"/>
  <c r="E136" i="2"/>
  <c r="D137" i="2"/>
  <c r="E137" i="2"/>
  <c r="D138" i="2"/>
  <c r="E138" i="2"/>
  <c r="D139" i="2"/>
  <c r="E139" i="2"/>
  <c r="D140" i="2"/>
  <c r="E140" i="2"/>
  <c r="D141" i="2"/>
  <c r="E141" i="2"/>
  <c r="D142" i="2"/>
  <c r="E142" i="2"/>
  <c r="D143" i="2"/>
  <c r="E143" i="2"/>
  <c r="D144" i="2"/>
  <c r="E144" i="2"/>
  <c r="D145" i="2"/>
  <c r="E145" i="2"/>
  <c r="D146" i="2"/>
  <c r="E146" i="2"/>
  <c r="D147" i="2"/>
  <c r="E147" i="2"/>
  <c r="D148" i="2"/>
  <c r="E148" i="2"/>
  <c r="D149" i="2"/>
  <c r="E149" i="2"/>
  <c r="D150" i="2"/>
  <c r="E150" i="2"/>
  <c r="D151" i="2"/>
  <c r="E151" i="2"/>
  <c r="D152" i="2"/>
  <c r="E152" i="2"/>
  <c r="D153" i="2"/>
  <c r="E153" i="2"/>
  <c r="D154" i="2"/>
  <c r="E154" i="2"/>
  <c r="D155" i="2"/>
  <c r="E155" i="2"/>
  <c r="D156" i="2"/>
  <c r="E156" i="2"/>
  <c r="E5" i="2"/>
  <c r="D5" i="2"/>
</calcChain>
</file>

<file path=xl/sharedStrings.xml><?xml version="1.0" encoding="utf-8"?>
<sst xmlns="http://schemas.openxmlformats.org/spreadsheetml/2006/main" count="59" uniqueCount="51">
  <si>
    <t>T</t>
  </si>
  <si>
    <t>x</t>
  </si>
  <si>
    <t>y</t>
  </si>
  <si>
    <t>nm</t>
  </si>
  <si>
    <t>Dark skin</t>
  </si>
  <si>
    <t>Blue</t>
  </si>
  <si>
    <t>Foliage</t>
  </si>
  <si>
    <t>Orange</t>
  </si>
  <si>
    <t>Purple</t>
  </si>
  <si>
    <t>Yellow</t>
  </si>
  <si>
    <t>Green</t>
  </si>
  <si>
    <t>Red</t>
  </si>
  <si>
    <t>Magenta</t>
  </si>
  <si>
    <t>Cyan</t>
  </si>
  <si>
    <t>u</t>
  </si>
  <si>
    <t>v</t>
  </si>
  <si>
    <t>CIE 1960 u,v</t>
  </si>
  <si>
    <t>Table 1: Chromaticities of the Planckian radiator (Normative)</t>
  </si>
  <si>
    <t>Kelvin</t>
  </si>
  <si>
    <t>CIE 1931 x,y</t>
  </si>
  <si>
    <t>Table 2: Chromaticities of the daylight radiator (Normative)</t>
  </si>
  <si>
    <t>Table 3: Component spectra for calculating daylight illuminants, S0, S1 and S2 (Normative)</t>
  </si>
  <si>
    <r>
      <t>l</t>
    </r>
    <r>
      <rPr>
        <sz val="10"/>
        <rFont val="Arial"/>
        <family val="2"/>
      </rPr>
      <t>, nm</t>
    </r>
  </si>
  <si>
    <r>
      <t>S</t>
    </r>
    <r>
      <rPr>
        <vertAlign val="subscript"/>
        <sz val="10"/>
        <rFont val="Arial"/>
        <family val="2"/>
      </rPr>
      <t>0</t>
    </r>
    <r>
      <rPr>
        <sz val="10"/>
        <rFont val="Arial"/>
        <family val="2"/>
      </rPr>
      <t>(</t>
    </r>
    <r>
      <rPr>
        <i/>
        <sz val="10"/>
        <rFont val="Symbol"/>
        <family val="1"/>
        <charset val="2"/>
      </rPr>
      <t>l</t>
    </r>
    <r>
      <rPr>
        <sz val="10"/>
        <rFont val="Arial"/>
        <family val="2"/>
      </rPr>
      <t>)</t>
    </r>
  </si>
  <si>
    <r>
      <t>S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(</t>
    </r>
    <r>
      <rPr>
        <i/>
        <sz val="10"/>
        <rFont val="Symbol"/>
        <family val="1"/>
        <charset val="2"/>
      </rPr>
      <t>l</t>
    </r>
    <r>
      <rPr>
        <sz val="10"/>
        <rFont val="Arial"/>
        <family val="2"/>
      </rPr>
      <t>)</t>
    </r>
  </si>
  <si>
    <r>
      <t>S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(</t>
    </r>
    <r>
      <rPr>
        <i/>
        <sz val="10"/>
        <rFont val="Symbol"/>
        <family val="1"/>
        <charset val="2"/>
      </rPr>
      <t>l</t>
    </r>
    <r>
      <rPr>
        <sz val="10"/>
        <rFont val="Arial"/>
        <family val="2"/>
      </rPr>
      <t>)</t>
    </r>
  </si>
  <si>
    <t>Table 4: Color Test Chart reflectivities (Normative)</t>
  </si>
  <si>
    <t>r-bar</t>
  </si>
  <si>
    <t>g-bar</t>
  </si>
  <si>
    <t>b-bar</t>
  </si>
  <si>
    <t>λ (nm)</t>
  </si>
  <si>
    <t>Table 5: Reference Camera responsivity curves (Normative)</t>
  </si>
  <si>
    <t>Light skin</t>
  </si>
  <si>
    <t>Blue sky</t>
  </si>
  <si>
    <t>Blue flower</t>
  </si>
  <si>
    <t>Bluish green</t>
  </si>
  <si>
    <t>Purplish blue</t>
  </si>
  <si>
    <t>Moderate red</t>
  </si>
  <si>
    <t>Yellow green</t>
  </si>
  <si>
    <t>Orange yellow</t>
  </si>
  <si>
    <t>Note: This data is from CIE Tech 15:2004 Appendix C, which differs from Table T2 in the same document.</t>
  </si>
  <si>
    <t>Table 1: Chromaticities of the Planckian radiator.</t>
  </si>
  <si>
    <t>Table 2: Chromaticities of the daylight radiator.</t>
  </si>
  <si>
    <t>Table 4: Color chart reflectivities.</t>
  </si>
  <si>
    <t>Table 5: Reference camera responsivity.</t>
  </si>
  <si>
    <r>
      <t xml:space="preserve">This spreadsheet provides the following normative data for SMPTE </t>
    </r>
    <r>
      <rPr>
        <sz val="12"/>
        <color theme="1"/>
        <rFont val="Arial"/>
        <family val="2"/>
      </rPr>
      <t>RP 2093.</t>
    </r>
  </si>
  <si>
    <t>Television Lighting Consistency Index (TLCI)</t>
  </si>
  <si>
    <r>
      <t xml:space="preserve">Table 3: Component spectra, </t>
    </r>
    <r>
      <rPr>
        <i/>
        <sz val="12"/>
        <color theme="1"/>
        <rFont val="Times New Roman"/>
        <family val="1"/>
      </rPr>
      <t>S</t>
    </r>
    <r>
      <rPr>
        <vertAlign val="subscript"/>
        <sz val="12"/>
        <color theme="1"/>
        <rFont val="Times New Roman"/>
        <family val="1"/>
      </rPr>
      <t>0</t>
    </r>
    <r>
      <rPr>
        <sz val="12"/>
        <color theme="1"/>
        <rFont val="Times New Roman"/>
        <family val="1"/>
      </rPr>
      <t xml:space="preserve">, </t>
    </r>
    <r>
      <rPr>
        <i/>
        <sz val="12"/>
        <color theme="1"/>
        <rFont val="Times New Roman"/>
        <family val="1"/>
      </rPr>
      <t>S</t>
    </r>
    <r>
      <rPr>
        <vertAlign val="sub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 xml:space="preserve"> and </t>
    </r>
    <r>
      <rPr>
        <i/>
        <sz val="12"/>
        <color theme="1"/>
        <rFont val="Times New Roman"/>
        <family val="1"/>
      </rPr>
      <t>S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rgb="FF000000"/>
        <rFont val="Arial"/>
        <family val="2"/>
      </rPr>
      <t xml:space="preserve"> for calculating the spd of the daylight radiator.</t>
    </r>
  </si>
  <si>
    <t>Note: The resulting colors are illustrated in Figure 5 of SMPTE RP 2093.</t>
  </si>
  <si>
    <t>SMPTE RP 2093a:2020</t>
  </si>
  <si>
    <t>Recommended Practice - Additional Element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</si>
</sst>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"/>
    <numFmt numFmtId="165" formatCode="0.00000"/>
  </numFmts>
  <fonts count="22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4"/>
      <color rgb="FF000000"/>
      <name val="Helvetica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i/>
      <sz val="10"/>
      <name val="Symbol"/>
      <family val="1"/>
      <charset val="2"/>
    </font>
    <font>
      <sz val="10"/>
      <name val="Arial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1"/>
      <color theme="1"/>
      <name val="Arial"/>
      <family val="2"/>
    </font>
    <font>
      <sz val="12"/>
      <color rgb="FF000000"/>
      <name val="Arial"/>
      <family val="2"/>
    </font>
    <font>
      <vertAlign val="subscript"/>
      <sz val="12"/>
      <color theme="1"/>
      <name val="Times New Roman"/>
      <family val="1"/>
    </font>
    <font>
      <b/>
      <sz val="20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double">
        <color rgb="FF000000"/>
      </right>
      <top/>
      <bottom style="medium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 style="medium">
        <color rgb="FF000000"/>
      </left>
      <right/>
      <top/>
      <bottom style="double">
        <color rgb="FF000000"/>
      </bottom>
      <diagonal/>
    </border>
    <border>
      <left style="medium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 style="medium">
        <color rgb="FF000000"/>
      </bottom>
      <diagonal/>
    </border>
    <border>
      <left style="medium">
        <color rgb="FF000000"/>
      </left>
      <right/>
      <top style="double">
        <color rgb="FF000000"/>
      </top>
      <bottom style="medium">
        <color rgb="FF000000"/>
      </bottom>
      <diagonal/>
    </border>
    <border>
      <left style="medium">
        <color rgb="FF000000"/>
      </left>
      <right style="double">
        <color rgb="FF000000"/>
      </right>
      <top style="double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double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double">
        <color rgb="FF000000"/>
      </right>
      <top style="medium">
        <color indexed="64"/>
      </top>
      <bottom style="medium">
        <color indexed="64"/>
      </bottom>
      <diagonal/>
    </border>
    <border>
      <left style="double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/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164" fontId="4" fillId="0" borderId="19" xfId="0" applyNumberFormat="1" applyFont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 wrapText="1"/>
    </xf>
    <xf numFmtId="164" fontId="4" fillId="0" borderId="22" xfId="0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164" fontId="4" fillId="0" borderId="29" xfId="0" applyNumberFormat="1" applyFont="1" applyBorder="1" applyAlignment="1">
      <alignment horizontal="center" vertical="center" wrapText="1"/>
    </xf>
    <xf numFmtId="164" fontId="4" fillId="0" borderId="30" xfId="0" applyNumberFormat="1" applyFont="1" applyBorder="1" applyAlignment="1">
      <alignment horizontal="center" vertical="center" wrapText="1"/>
    </xf>
    <xf numFmtId="164" fontId="4" fillId="0" borderId="31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164" fontId="4" fillId="0" borderId="33" xfId="0" applyNumberFormat="1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164" fontId="4" fillId="0" borderId="35" xfId="0" applyNumberFormat="1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10" fillId="0" borderId="36" xfId="0" applyFont="1" applyBorder="1" applyAlignment="1">
      <alignment horizontal="center"/>
    </xf>
    <xf numFmtId="2" fontId="12" fillId="0" borderId="37" xfId="0" applyNumberFormat="1" applyFont="1" applyBorder="1" applyAlignment="1">
      <alignment horizontal="right"/>
    </xf>
    <xf numFmtId="2" fontId="12" fillId="0" borderId="38" xfId="0" applyNumberFormat="1" applyFont="1" applyBorder="1" applyAlignment="1">
      <alignment horizontal="right"/>
    </xf>
    <xf numFmtId="0" fontId="8" fillId="0" borderId="0" xfId="0" applyFont="1" applyAlignment="1">
      <alignment vertical="center"/>
    </xf>
    <xf numFmtId="0" fontId="0" fillId="0" borderId="39" xfId="0" applyBorder="1"/>
    <xf numFmtId="0" fontId="14" fillId="0" borderId="2" xfId="0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40" xfId="0" applyFont="1" applyBorder="1" applyAlignment="1">
      <alignment vertical="center" wrapText="1"/>
    </xf>
    <xf numFmtId="0" fontId="16" fillId="0" borderId="41" xfId="0" applyFont="1" applyBorder="1" applyAlignment="1">
      <alignment vertical="center" wrapText="1"/>
    </xf>
    <xf numFmtId="0" fontId="16" fillId="0" borderId="43" xfId="0" applyFont="1" applyBorder="1" applyAlignment="1">
      <alignment vertical="center" wrapText="1"/>
    </xf>
    <xf numFmtId="0" fontId="16" fillId="0" borderId="44" xfId="0" applyFont="1" applyBorder="1" applyAlignment="1">
      <alignment vertical="center" wrapText="1"/>
    </xf>
    <xf numFmtId="165" fontId="16" fillId="0" borderId="41" xfId="0" applyNumberFormat="1" applyFont="1" applyBorder="1" applyAlignment="1">
      <alignment vertical="center" wrapText="1"/>
    </xf>
    <xf numFmtId="165" fontId="16" fillId="0" borderId="42" xfId="0" applyNumberFormat="1" applyFont="1" applyBorder="1" applyAlignment="1">
      <alignment vertical="center" wrapText="1"/>
    </xf>
    <xf numFmtId="165" fontId="16" fillId="0" borderId="44" xfId="0" applyNumberFormat="1" applyFont="1" applyBorder="1" applyAlignment="1">
      <alignment vertical="center" wrapText="1"/>
    </xf>
    <xf numFmtId="165" fontId="16" fillId="0" borderId="45" xfId="0" applyNumberFormat="1" applyFont="1" applyBorder="1" applyAlignment="1">
      <alignment vertical="center" wrapText="1"/>
    </xf>
    <xf numFmtId="0" fontId="17" fillId="0" borderId="0" xfId="0" applyFont="1"/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0" fillId="0" borderId="0" xfId="0" applyFont="1"/>
    <xf numFmtId="0" fontId="17" fillId="0" borderId="0" xfId="0" applyFont="1" applyAlignment="1"/>
    <xf numFmtId="0" fontId="9" fillId="0" borderId="0" xfId="0" applyFont="1" applyAlignment="1">
      <alignment horizontal="right" vertical="center"/>
    </xf>
    <xf numFmtId="0" fontId="19" fillId="0" borderId="0" xfId="0" applyFont="1" applyAlignment="1">
      <alignment vertical="center"/>
    </xf>
    <xf numFmtId="0" fontId="4" fillId="0" borderId="0" xfId="0" applyFont="1"/>
    <xf numFmtId="0" fontId="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Alignment="1">
      <alignment horizontal="left"/>
    </xf>
    <xf numFmtId="0" fontId="8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Planckian locus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'Table 1'!$E$4</c:f>
              <c:strCache>
                <c:ptCount val="1"/>
                <c:pt idx="0">
                  <c:v>v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1'!$D$5:$D$156</c:f>
              <c:numCache>
                <c:formatCode>0.00000000</c:formatCode>
                <c:ptCount val="152"/>
                <c:pt idx="0">
                  <c:v>0.44735025778931048</c:v>
                </c:pt>
                <c:pt idx="1">
                  <c:v>0.44271908981977159</c:v>
                </c:pt>
                <c:pt idx="2">
                  <c:v>0.43818742466404997</c:v>
                </c:pt>
                <c:pt idx="3">
                  <c:v>0.43375243766482657</c:v>
                </c:pt>
                <c:pt idx="4">
                  <c:v>0.42941301563114848</c:v>
                </c:pt>
                <c:pt idx="5">
                  <c:v>0.42516812083319599</c:v>
                </c:pt>
                <c:pt idx="6">
                  <c:v>0.42101668620274041</c:v>
                </c:pt>
                <c:pt idx="7">
                  <c:v>0.41695526353242562</c:v>
                </c:pt>
                <c:pt idx="8">
                  <c:v>0.41298373820939066</c:v>
                </c:pt>
                <c:pt idx="9">
                  <c:v>0.40910039467128556</c:v>
                </c:pt>
                <c:pt idx="10">
                  <c:v>0.4053019942825829</c:v>
                </c:pt>
                <c:pt idx="11">
                  <c:v>0.401587774113496</c:v>
                </c:pt>
                <c:pt idx="12">
                  <c:v>0.39795467165744602</c:v>
                </c:pt>
                <c:pt idx="13">
                  <c:v>0.3944020315538258</c:v>
                </c:pt>
                <c:pt idx="14">
                  <c:v>0.39092771056714232</c:v>
                </c:pt>
                <c:pt idx="15">
                  <c:v>0.38753038444747473</c:v>
                </c:pt>
                <c:pt idx="16">
                  <c:v>0.38420658848041922</c:v>
                </c:pt>
                <c:pt idx="17">
                  <c:v>0.38095663262098128</c:v>
                </c:pt>
                <c:pt idx="18">
                  <c:v>0.37777715850050431</c:v>
                </c:pt>
                <c:pt idx="19">
                  <c:v>0.37466717276263833</c:v>
                </c:pt>
                <c:pt idx="20">
                  <c:v>0.37162423531758493</c:v>
                </c:pt>
                <c:pt idx="21">
                  <c:v>0.36864740339601743</c:v>
                </c:pt>
                <c:pt idx="22">
                  <c:v>0.36573446331168874</c:v>
                </c:pt>
                <c:pt idx="23">
                  <c:v>0.362883863922009</c:v>
                </c:pt>
                <c:pt idx="24">
                  <c:v>0.36009487741018853</c:v>
                </c:pt>
                <c:pt idx="25">
                  <c:v>0.35736544263980902</c:v>
                </c:pt>
                <c:pt idx="26">
                  <c:v>0.35469279303134615</c:v>
                </c:pt>
                <c:pt idx="27">
                  <c:v>0.35207780338696693</c:v>
                </c:pt>
                <c:pt idx="28">
                  <c:v>0.34951724763842351</c:v>
                </c:pt>
                <c:pt idx="29">
                  <c:v>0.34700989181505998</c:v>
                </c:pt>
                <c:pt idx="30">
                  <c:v>0.3445554013716518</c:v>
                </c:pt>
                <c:pt idx="31">
                  <c:v>0.34215129029296726</c:v>
                </c:pt>
                <c:pt idx="32">
                  <c:v>0.33979671192657479</c:v>
                </c:pt>
                <c:pt idx="33">
                  <c:v>0.33749060174781376</c:v>
                </c:pt>
                <c:pt idx="34">
                  <c:v>0.33523151063649231</c:v>
                </c:pt>
                <c:pt idx="35">
                  <c:v>0.33301845092112015</c:v>
                </c:pt>
                <c:pt idx="36">
                  <c:v>0.33085007028913843</c:v>
                </c:pt>
                <c:pt idx="37">
                  <c:v>0.32872428426553874</c:v>
                </c:pt>
                <c:pt idx="38">
                  <c:v>0.32664228083295904</c:v>
                </c:pt>
                <c:pt idx="39">
                  <c:v>0.32460135265290679</c:v>
                </c:pt>
                <c:pt idx="40">
                  <c:v>0.3226010147407572</c:v>
                </c:pt>
                <c:pt idx="41">
                  <c:v>0.32063991361400956</c:v>
                </c:pt>
                <c:pt idx="42">
                  <c:v>0.3187175236231774</c:v>
                </c:pt>
                <c:pt idx="43">
                  <c:v>0.31683255171736202</c:v>
                </c:pt>
                <c:pt idx="44">
                  <c:v>0.31498330426638904</c:v>
                </c:pt>
                <c:pt idx="45">
                  <c:v>0.31317113096279092</c:v>
                </c:pt>
                <c:pt idx="46">
                  <c:v>0.31139304904505427</c:v>
                </c:pt>
                <c:pt idx="47">
                  <c:v>0.30964923013610485</c:v>
                </c:pt>
                <c:pt idx="48">
                  <c:v>0.30793811390016695</c:v>
                </c:pt>
                <c:pt idx="49">
                  <c:v>0.30625925009116034</c:v>
                </c:pt>
                <c:pt idx="50">
                  <c:v>0.30461220278452955</c:v>
                </c:pt>
                <c:pt idx="51">
                  <c:v>0.30299616457622958</c:v>
                </c:pt>
                <c:pt idx="52">
                  <c:v>0.30141007877481807</c:v>
                </c:pt>
                <c:pt idx="53">
                  <c:v>0.29985371385044191</c:v>
                </c:pt>
                <c:pt idx="54">
                  <c:v>0.29832604939702145</c:v>
                </c:pt>
                <c:pt idx="55">
                  <c:v>0.29682571633689575</c:v>
                </c:pt>
                <c:pt idx="56">
                  <c:v>0.29535372100229512</c:v>
                </c:pt>
                <c:pt idx="57">
                  <c:v>0.29390792695652768</c:v>
                </c:pt>
                <c:pt idx="58">
                  <c:v>0.29248804767830244</c:v>
                </c:pt>
                <c:pt idx="59">
                  <c:v>0.291094118075921</c:v>
                </c:pt>
                <c:pt idx="60">
                  <c:v>0.28972456669989172</c:v>
                </c:pt>
                <c:pt idx="61">
                  <c:v>0.28837980457912166</c:v>
                </c:pt>
                <c:pt idx="62">
                  <c:v>0.28705909854895678</c:v>
                </c:pt>
                <c:pt idx="63">
                  <c:v>0.28576124212299087</c:v>
                </c:pt>
                <c:pt idx="64">
                  <c:v>0.28448652081180481</c:v>
                </c:pt>
                <c:pt idx="65">
                  <c:v>0.2832335915121913</c:v>
                </c:pt>
                <c:pt idx="66">
                  <c:v>0.28200308675685243</c:v>
                </c:pt>
                <c:pt idx="67">
                  <c:v>0.28079304166501134</c:v>
                </c:pt>
                <c:pt idx="68">
                  <c:v>0.27960459494524026</c:v>
                </c:pt>
                <c:pt idx="69">
                  <c:v>0.27843580576042171</c:v>
                </c:pt>
                <c:pt idx="70">
                  <c:v>0.27728717676798392</c:v>
                </c:pt>
                <c:pt idx="71">
                  <c:v>0.27615809041829192</c:v>
                </c:pt>
                <c:pt idx="72">
                  <c:v>0.27504841276070469</c:v>
                </c:pt>
                <c:pt idx="73">
                  <c:v>0.2739564270612565</c:v>
                </c:pt>
                <c:pt idx="74">
                  <c:v>0.27288378455029616</c:v>
                </c:pt>
                <c:pt idx="75">
                  <c:v>0.27182860634817929</c:v>
                </c:pt>
                <c:pt idx="76">
                  <c:v>0.27079097089572163</c:v>
                </c:pt>
                <c:pt idx="77">
                  <c:v>0.26977013254967941</c:v>
                </c:pt>
                <c:pt idx="78">
                  <c:v>0.26876618438460403</c:v>
                </c:pt>
                <c:pt idx="79">
                  <c:v>0.26777839265644698</c:v>
                </c:pt>
                <c:pt idx="80">
                  <c:v>0.26680686412219318</c:v>
                </c:pt>
                <c:pt idx="81">
                  <c:v>0.26585087599930501</c:v>
                </c:pt>
                <c:pt idx="82">
                  <c:v>0.26491054783991563</c:v>
                </c:pt>
                <c:pt idx="83">
                  <c:v>0.26398561890087313</c:v>
                </c:pt>
                <c:pt idx="84">
                  <c:v>0.26307466946793823</c:v>
                </c:pt>
                <c:pt idx="85">
                  <c:v>0.26217854473122904</c:v>
                </c:pt>
                <c:pt idx="86">
                  <c:v>0.26129673751625077</c:v>
                </c:pt>
                <c:pt idx="87">
                  <c:v>0.26042874837887336</c:v>
                </c:pt>
                <c:pt idx="88">
                  <c:v>0.25957408526005993</c:v>
                </c:pt>
                <c:pt idx="89">
                  <c:v>0.25873315010451242</c:v>
                </c:pt>
                <c:pt idx="90">
                  <c:v>0.25790481165181595</c:v>
                </c:pt>
                <c:pt idx="91">
                  <c:v>0.25708967680860506</c:v>
                </c:pt>
                <c:pt idx="92">
                  <c:v>0.2562866239033379</c:v>
                </c:pt>
                <c:pt idx="93">
                  <c:v>0.25549670476571268</c:v>
                </c:pt>
                <c:pt idx="94">
                  <c:v>0.25471792851459607</c:v>
                </c:pt>
                <c:pt idx="95">
                  <c:v>0.25395179030482667</c:v>
                </c:pt>
                <c:pt idx="96">
                  <c:v>0.2531969719527698</c:v>
                </c:pt>
                <c:pt idx="97">
                  <c:v>0.25245279019743194</c:v>
                </c:pt>
                <c:pt idx="98">
                  <c:v>0.25172117273849204</c:v>
                </c:pt>
                <c:pt idx="99">
                  <c:v>0.25099950952583389</c:v>
                </c:pt>
                <c:pt idx="100">
                  <c:v>0.25028886234551351</c:v>
                </c:pt>
                <c:pt idx="101">
                  <c:v>0.2499376108304156</c:v>
                </c:pt>
                <c:pt idx="102">
                  <c:v>0.24958813980351216</c:v>
                </c:pt>
                <c:pt idx="103">
                  <c:v>0.24924238250041322</c:v>
                </c:pt>
                <c:pt idx="104">
                  <c:v>0.24889840338457325</c:v>
                </c:pt>
                <c:pt idx="105">
                  <c:v>0.24855705914830098</c:v>
                </c:pt>
                <c:pt idx="106">
                  <c:v>0.24821856517425223</c:v>
                </c:pt>
                <c:pt idx="107">
                  <c:v>0.24788227487770476</c:v>
                </c:pt>
                <c:pt idx="108">
                  <c:v>0.24754925974269634</c:v>
                </c:pt>
                <c:pt idx="109">
                  <c:v>0.24721737336139002</c:v>
                </c:pt>
                <c:pt idx="110">
                  <c:v>0.24688875940458041</c:v>
                </c:pt>
                <c:pt idx="111">
                  <c:v>0.2465625650539236</c:v>
                </c:pt>
                <c:pt idx="112">
                  <c:v>0.24623834878200931</c:v>
                </c:pt>
                <c:pt idx="113">
                  <c:v>0.24591655145153801</c:v>
                </c:pt>
                <c:pt idx="114">
                  <c:v>0.24559737569060774</c:v>
                </c:pt>
                <c:pt idx="115">
                  <c:v>0.24528039582244979</c:v>
                </c:pt>
                <c:pt idx="116">
                  <c:v>0.2449651879573912</c:v>
                </c:pt>
                <c:pt idx="117">
                  <c:v>0.24465217541555795</c:v>
                </c:pt>
                <c:pt idx="118">
                  <c:v>0.24434242633653436</c:v>
                </c:pt>
                <c:pt idx="119">
                  <c:v>0.24403444870857682</c:v>
                </c:pt>
                <c:pt idx="120">
                  <c:v>0.24372866466297516</c:v>
                </c:pt>
                <c:pt idx="121">
                  <c:v>0.24342465255815104</c:v>
                </c:pt>
                <c:pt idx="122">
                  <c:v>0.24312325440894667</c:v>
                </c:pt>
                <c:pt idx="123">
                  <c:v>0.24282362796316603</c:v>
                </c:pt>
                <c:pt idx="124">
                  <c:v>0.2425264210007245</c:v>
                </c:pt>
                <c:pt idx="125">
                  <c:v>0.24223117918789855</c:v>
                </c:pt>
                <c:pt idx="126">
                  <c:v>0.24078578910735632</c:v>
                </c:pt>
                <c:pt idx="127">
                  <c:v>0.23939060420247812</c:v>
                </c:pt>
                <c:pt idx="128">
                  <c:v>0.23804270521445245</c:v>
                </c:pt>
                <c:pt idx="129">
                  <c:v>0.23674020779380683</c:v>
                </c:pt>
                <c:pt idx="130">
                  <c:v>0.23548112651885897</c:v>
                </c:pt>
                <c:pt idx="131">
                  <c:v>0.23426361029348139</c:v>
                </c:pt>
                <c:pt idx="132">
                  <c:v>0.23308629437180164</c:v>
                </c:pt>
                <c:pt idx="133">
                  <c:v>0.23194676970812614</c:v>
                </c:pt>
                <c:pt idx="134">
                  <c:v>0.23084451238260903</c:v>
                </c:pt>
                <c:pt idx="135">
                  <c:v>0.22977713293700266</c:v>
                </c:pt>
                <c:pt idx="136">
                  <c:v>0.22874346342086976</c:v>
                </c:pt>
                <c:pt idx="137">
                  <c:v>0.2277421839030381</c:v>
                </c:pt>
                <c:pt idx="138">
                  <c:v>0.2267717269208005</c:v>
                </c:pt>
                <c:pt idx="139">
                  <c:v>0.22583052429754408</c:v>
                </c:pt>
                <c:pt idx="140">
                  <c:v>0.22491872270718127</c:v>
                </c:pt>
                <c:pt idx="141">
                  <c:v>0.22317585093690162</c:v>
                </c:pt>
                <c:pt idx="142">
                  <c:v>0.22153477262544971</c:v>
                </c:pt>
                <c:pt idx="143">
                  <c:v>0.21998802796824568</c:v>
                </c:pt>
                <c:pt idx="144">
                  <c:v>0.21852850679222072</c:v>
                </c:pt>
                <c:pt idx="145">
                  <c:v>0.21714982605900346</c:v>
                </c:pt>
                <c:pt idx="146">
                  <c:v>0.21584686980468723</c:v>
                </c:pt>
                <c:pt idx="147">
                  <c:v>0.21461272684966223</c:v>
                </c:pt>
                <c:pt idx="148">
                  <c:v>0.21344505430446478</c:v>
                </c:pt>
                <c:pt idx="149">
                  <c:v>0.21233747392405219</c:v>
                </c:pt>
                <c:pt idx="150">
                  <c:v>0.21129716087864087</c:v>
                </c:pt>
                <c:pt idx="151">
                  <c:v>0.21128673428737779</c:v>
                </c:pt>
              </c:numCache>
            </c:numRef>
          </c:xVal>
          <c:yVal>
            <c:numRef>
              <c:f>'Table 1'!$E$5:$E$156</c:f>
              <c:numCache>
                <c:formatCode>0.00000000</c:formatCode>
                <c:ptCount val="152"/>
                <c:pt idx="0">
                  <c:v>0.35468256958871319</c:v>
                </c:pt>
                <c:pt idx="1">
                  <c:v>0.35508009471501656</c:v>
                </c:pt>
                <c:pt idx="2">
                  <c:v>0.35546270756134096</c:v>
                </c:pt>
                <c:pt idx="3">
                  <c:v>0.35583035536858837</c:v>
                </c:pt>
                <c:pt idx="4">
                  <c:v>0.35618322016727927</c:v>
                </c:pt>
                <c:pt idx="5">
                  <c:v>0.35652107017864615</c:v>
                </c:pt>
                <c:pt idx="6">
                  <c:v>0.35684407894671472</c:v>
                </c:pt>
                <c:pt idx="7">
                  <c:v>0.35715245821275515</c:v>
                </c:pt>
                <c:pt idx="8">
                  <c:v>0.35744608052468763</c:v>
                </c:pt>
                <c:pt idx="9">
                  <c:v>0.35772497958821675</c:v>
                </c:pt>
                <c:pt idx="10">
                  <c:v>0.35798973512415477</c:v>
                </c:pt>
                <c:pt idx="11">
                  <c:v>0.35824008141636576</c:v>
                </c:pt>
                <c:pt idx="12">
                  <c:v>0.35847618411040044</c:v>
                </c:pt>
                <c:pt idx="13">
                  <c:v>0.35869854142803087</c:v>
                </c:pt>
                <c:pt idx="14">
                  <c:v>0.35890702259856783</c:v>
                </c:pt>
                <c:pt idx="15">
                  <c:v>0.35910160635325439</c:v>
                </c:pt>
                <c:pt idx="16">
                  <c:v>0.35928306473253041</c:v>
                </c:pt>
                <c:pt idx="17">
                  <c:v>0.35945119880886212</c:v>
                </c:pt>
                <c:pt idx="18">
                  <c:v>0.35960599770735208</c:v>
                </c:pt>
                <c:pt idx="19">
                  <c:v>0.3597481538361253</c:v>
                </c:pt>
                <c:pt idx="20">
                  <c:v>0.35987774402492095</c:v>
                </c:pt>
                <c:pt idx="21">
                  <c:v>0.35999468801531437</c:v>
                </c:pt>
                <c:pt idx="22">
                  <c:v>0.3600997881599029</c:v>
                </c:pt>
                <c:pt idx="23">
                  <c:v>0.36019283217336701</c:v>
                </c:pt>
                <c:pt idx="24">
                  <c:v>0.36027408212722434</c:v>
                </c:pt>
                <c:pt idx="25">
                  <c:v>0.3603439358123271</c:v>
                </c:pt>
                <c:pt idx="26">
                  <c:v>0.36040230462294215</c:v>
                </c:pt>
                <c:pt idx="27">
                  <c:v>0.36044964153203635</c:v>
                </c:pt>
                <c:pt idx="28">
                  <c:v>0.36048645827818576</c:v>
                </c:pt>
                <c:pt idx="29">
                  <c:v>0.36051249689297099</c:v>
                </c:pt>
                <c:pt idx="30">
                  <c:v>0.36052832570218268</c:v>
                </c:pt>
                <c:pt idx="31">
                  <c:v>0.36053381750195151</c:v>
                </c:pt>
                <c:pt idx="32">
                  <c:v>0.36052977342317688</c:v>
                </c:pt>
                <c:pt idx="33">
                  <c:v>0.36051590920012405</c:v>
                </c:pt>
                <c:pt idx="34">
                  <c:v>0.36049290081688617</c:v>
                </c:pt>
                <c:pt idx="35">
                  <c:v>0.36046045314549702</c:v>
                </c:pt>
                <c:pt idx="36">
                  <c:v>0.3604192273618736</c:v>
                </c:pt>
                <c:pt idx="37">
                  <c:v>0.36036941400613443</c:v>
                </c:pt>
                <c:pt idx="38">
                  <c:v>0.36031102267622817</c:v>
                </c:pt>
                <c:pt idx="39">
                  <c:v>0.36024412787111804</c:v>
                </c:pt>
                <c:pt idx="40">
                  <c:v>0.3601694703493033</c:v>
                </c:pt>
                <c:pt idx="41">
                  <c:v>0.36008697285179403</c:v>
                </c:pt>
                <c:pt idx="42">
                  <c:v>0.3599970123197872</c:v>
                </c:pt>
                <c:pt idx="43">
                  <c:v>0.35989950401159349</c:v>
                </c:pt>
                <c:pt idx="44">
                  <c:v>0.35979495689003355</c:v>
                </c:pt>
                <c:pt idx="45">
                  <c:v>0.35968334860684581</c:v>
                </c:pt>
                <c:pt idx="46">
                  <c:v>0.35956497013011429</c:v>
                </c:pt>
                <c:pt idx="47">
                  <c:v>0.35943993306213695</c:v>
                </c:pt>
                <c:pt idx="48">
                  <c:v>0.35930873132450503</c:v>
                </c:pt>
                <c:pt idx="49">
                  <c:v>0.35917136574679287</c:v>
                </c:pt>
                <c:pt idx="50">
                  <c:v>0.35902783487366785</c:v>
                </c:pt>
                <c:pt idx="51">
                  <c:v>0.35887872843441609</c:v>
                </c:pt>
                <c:pt idx="52">
                  <c:v>0.35872393633199284</c:v>
                </c:pt>
                <c:pt idx="53">
                  <c:v>0.35856379893877621</c:v>
                </c:pt>
                <c:pt idx="54">
                  <c:v>0.35839820273843725</c:v>
                </c:pt>
                <c:pt idx="55">
                  <c:v>0.3582276261078633</c:v>
                </c:pt>
                <c:pt idx="56">
                  <c:v>0.35805226225902803</c:v>
                </c:pt>
                <c:pt idx="57">
                  <c:v>0.3578721354021433</c:v>
                </c:pt>
                <c:pt idx="58">
                  <c:v>0.3576872300602183</c:v>
                </c:pt>
                <c:pt idx="59">
                  <c:v>0.35749822541390985</c:v>
                </c:pt>
                <c:pt idx="60">
                  <c:v>0.35730489842455881</c:v>
                </c:pt>
                <c:pt idx="61">
                  <c:v>0.35710733299833486</c:v>
                </c:pt>
                <c:pt idx="62">
                  <c:v>0.35690575509910588</c:v>
                </c:pt>
                <c:pt idx="63">
                  <c:v>0.35670063657428946</c:v>
                </c:pt>
                <c:pt idx="64">
                  <c:v>0.35649171084942799</c:v>
                </c:pt>
                <c:pt idx="65">
                  <c:v>0.35627910089913523</c:v>
                </c:pt>
                <c:pt idx="66">
                  <c:v>0.35606323562796743</c:v>
                </c:pt>
                <c:pt idx="67">
                  <c:v>0.35584413654300528</c:v>
                </c:pt>
                <c:pt idx="68">
                  <c:v>0.35562198527073602</c:v>
                </c:pt>
                <c:pt idx="69">
                  <c:v>0.35539680372626314</c:v>
                </c:pt>
                <c:pt idx="70">
                  <c:v>0.35516867128266583</c:v>
                </c:pt>
                <c:pt idx="71">
                  <c:v>0.35493781344490222</c:v>
                </c:pt>
                <c:pt idx="72">
                  <c:v>0.35470420766469973</c:v>
                </c:pt>
                <c:pt idx="73">
                  <c:v>0.35446822802982936</c:v>
                </c:pt>
                <c:pt idx="74">
                  <c:v>0.35422980594142117</c:v>
                </c:pt>
                <c:pt idx="75">
                  <c:v>0.35398896608861019</c:v>
                </c:pt>
                <c:pt idx="76">
                  <c:v>0.35374603761442136</c:v>
                </c:pt>
                <c:pt idx="77">
                  <c:v>0.35350089812698376</c:v>
                </c:pt>
                <c:pt idx="78">
                  <c:v>0.35325387783417489</c:v>
                </c:pt>
                <c:pt idx="79">
                  <c:v>0.35300485500590478</c:v>
                </c:pt>
                <c:pt idx="80">
                  <c:v>0.35275416113731095</c:v>
                </c:pt>
                <c:pt idx="81">
                  <c:v>0.35250167531497206</c:v>
                </c:pt>
                <c:pt idx="82">
                  <c:v>0.35224773052911235</c:v>
                </c:pt>
                <c:pt idx="83">
                  <c:v>0.35199195343263134</c:v>
                </c:pt>
                <c:pt idx="84">
                  <c:v>0.35173508464172065</c:v>
                </c:pt>
                <c:pt idx="85">
                  <c:v>0.3514765985102577</c:v>
                </c:pt>
                <c:pt idx="86">
                  <c:v>0.35121672984263963</c:v>
                </c:pt>
                <c:pt idx="87">
                  <c:v>0.35095571518882163</c:v>
                </c:pt>
                <c:pt idx="88">
                  <c:v>0.35069379292027059</c:v>
                </c:pt>
                <c:pt idx="89">
                  <c:v>0.35043069057040044</c:v>
                </c:pt>
                <c:pt idx="90">
                  <c:v>0.35016654717712753</c:v>
                </c:pt>
                <c:pt idx="91">
                  <c:v>0.34990144651815808</c:v>
                </c:pt>
                <c:pt idx="92">
                  <c:v>0.34963553006465964</c:v>
                </c:pt>
                <c:pt idx="93">
                  <c:v>0.34936862435873561</c:v>
                </c:pt>
                <c:pt idx="94">
                  <c:v>0.34910138986521921</c:v>
                </c:pt>
                <c:pt idx="95">
                  <c:v>0.34883339544005043</c:v>
                </c:pt>
                <c:pt idx="96">
                  <c:v>0.34856442617130684</c:v>
                </c:pt>
                <c:pt idx="97">
                  <c:v>0.34829534876393814</c:v>
                </c:pt>
                <c:pt idx="98">
                  <c:v>0.34802546880054741</c:v>
                </c:pt>
                <c:pt idx="99">
                  <c:v>0.34775535687513776</c:v>
                </c:pt>
                <c:pt idx="100">
                  <c:v>0.3474848399248055</c:v>
                </c:pt>
                <c:pt idx="101">
                  <c:v>0.347349335175272</c:v>
                </c:pt>
                <c:pt idx="102">
                  <c:v>0.34721406917874126</c:v>
                </c:pt>
                <c:pt idx="103">
                  <c:v>0.34707835142432092</c:v>
                </c:pt>
                <c:pt idx="104">
                  <c:v>0.34694287025658999</c:v>
                </c:pt>
                <c:pt idx="105">
                  <c:v>0.34680709769275891</c:v>
                </c:pt>
                <c:pt idx="106">
                  <c:v>0.34667139552548487</c:v>
                </c:pt>
                <c:pt idx="107">
                  <c:v>0.34653566309427719</c:v>
                </c:pt>
                <c:pt idx="108">
                  <c:v>0.34639973405959351</c:v>
                </c:pt>
                <c:pt idx="109">
                  <c:v>0.34626393756110574</c:v>
                </c:pt>
                <c:pt idx="110">
                  <c:v>0.34612794167571925</c:v>
                </c:pt>
                <c:pt idx="111">
                  <c:v>0.34599227576307895</c:v>
                </c:pt>
                <c:pt idx="112">
                  <c:v>0.34585620867662531</c:v>
                </c:pt>
                <c:pt idx="113">
                  <c:v>0.34572046997416073</c:v>
                </c:pt>
                <c:pt idx="114">
                  <c:v>0.3455844267955801</c:v>
                </c:pt>
                <c:pt idx="115">
                  <c:v>0.34544834404776809</c:v>
                </c:pt>
                <c:pt idx="116">
                  <c:v>0.34531248785400448</c:v>
                </c:pt>
                <c:pt idx="117">
                  <c:v>0.34517659052424232</c:v>
                </c:pt>
                <c:pt idx="118">
                  <c:v>0.34504048253534425</c:v>
                </c:pt>
                <c:pt idx="119">
                  <c:v>0.34490459872222018</c:v>
                </c:pt>
                <c:pt idx="120">
                  <c:v>0.34476867047344989</c:v>
                </c:pt>
                <c:pt idx="121">
                  <c:v>0.34463296544637984</c:v>
                </c:pt>
                <c:pt idx="122">
                  <c:v>0.34449694535083403</c:v>
                </c:pt>
                <c:pt idx="123">
                  <c:v>0.34436114690414976</c:v>
                </c:pt>
                <c:pt idx="124">
                  <c:v>0.34422566926421116</c:v>
                </c:pt>
                <c:pt idx="125">
                  <c:v>0.34408977361774346</c:v>
                </c:pt>
                <c:pt idx="126">
                  <c:v>0.34341188834959313</c:v>
                </c:pt>
                <c:pt idx="127">
                  <c:v>0.34273563456631734</c:v>
                </c:pt>
                <c:pt idx="128">
                  <c:v>0.34206182679648267</c:v>
                </c:pt>
                <c:pt idx="129">
                  <c:v>0.34139010095812355</c:v>
                </c:pt>
                <c:pt idx="130">
                  <c:v>0.34072178067349712</c:v>
                </c:pt>
                <c:pt idx="131">
                  <c:v>0.34005652691875266</c:v>
                </c:pt>
                <c:pt idx="132">
                  <c:v>0.33939476184014111</c:v>
                </c:pt>
                <c:pt idx="133">
                  <c:v>0.33873710483550579</c:v>
                </c:pt>
                <c:pt idx="134">
                  <c:v>0.33808344095090004</c:v>
                </c:pt>
                <c:pt idx="135">
                  <c:v>0.33743441505829674</c:v>
                </c:pt>
                <c:pt idx="136">
                  <c:v>0.33678982886982378</c:v>
                </c:pt>
                <c:pt idx="137">
                  <c:v>0.33615016232141409</c:v>
                </c:pt>
                <c:pt idx="138">
                  <c:v>0.33551551883944969</c:v>
                </c:pt>
                <c:pt idx="139">
                  <c:v>0.3348860087860534</c:v>
                </c:pt>
                <c:pt idx="140">
                  <c:v>0.33426165295150884</c:v>
                </c:pt>
                <c:pt idx="141">
                  <c:v>0.33302978000700373</c:v>
                </c:pt>
                <c:pt idx="142">
                  <c:v>0.33182015595196185</c:v>
                </c:pt>
                <c:pt idx="143">
                  <c:v>0.33063359330571374</c:v>
                </c:pt>
                <c:pt idx="144">
                  <c:v>0.32947066341273329</c:v>
                </c:pt>
                <c:pt idx="145">
                  <c:v>0.32833136851961703</c:v>
                </c:pt>
                <c:pt idx="146">
                  <c:v>0.327215933637858</c:v>
                </c:pt>
                <c:pt idx="147">
                  <c:v>0.32612472624534666</c:v>
                </c:pt>
                <c:pt idx="148">
                  <c:v>0.3250569467067711</c:v>
                </c:pt>
                <c:pt idx="149">
                  <c:v>0.32401308455173805</c:v>
                </c:pt>
                <c:pt idx="150">
                  <c:v>0.32300291352219951</c:v>
                </c:pt>
                <c:pt idx="151">
                  <c:v>0.32299298256366255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FD3-C149-828F-F486D2EE3B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119903"/>
        <c:axId val="1055312783"/>
      </c:scatterChart>
      <c:valAx>
        <c:axId val="1055119903"/>
        <c:scaling>
          <c:orientation val="minMax"/>
          <c:max val="0.45"/>
          <c:min val="0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5312783"/>
        <c:crosses val="autoZero"/>
        <c:crossBetween val="midCat"/>
      </c:valAx>
      <c:valAx>
        <c:axId val="1055312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51199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Daylight locus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'Table 2'!$E$4</c:f>
              <c:strCache>
                <c:ptCount val="1"/>
                <c:pt idx="0">
                  <c:v>v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'Table 2'!$D$5:$D$109</c:f>
              <c:numCache>
                <c:formatCode>0.00000000</c:formatCode>
                <c:ptCount val="105"/>
                <c:pt idx="0">
                  <c:v>0.20914227332818569</c:v>
                </c:pt>
                <c:pt idx="1">
                  <c:v>0.209131625685374</c:v>
                </c:pt>
                <c:pt idx="2">
                  <c:v>0.20809657258951642</c:v>
                </c:pt>
                <c:pt idx="3">
                  <c:v>0.20710396056183311</c:v>
                </c:pt>
                <c:pt idx="4">
                  <c:v>0.20616242870896642</c:v>
                </c:pt>
                <c:pt idx="5">
                  <c:v>0.20526752522163538</c:v>
                </c:pt>
                <c:pt idx="6">
                  <c:v>0.2044167714853764</c:v>
                </c:pt>
                <c:pt idx="7">
                  <c:v>0.2036077253163304</c:v>
                </c:pt>
                <c:pt idx="8">
                  <c:v>0.20283752079089842</c:v>
                </c:pt>
                <c:pt idx="9">
                  <c:v>0.20210355349600143</c:v>
                </c:pt>
                <c:pt idx="10">
                  <c:v>0.20140331621653401</c:v>
                </c:pt>
                <c:pt idx="11">
                  <c:v>0.20073511586919918</c:v>
                </c:pt>
                <c:pt idx="12">
                  <c:v>0.20060517007414319</c:v>
                </c:pt>
                <c:pt idx="13">
                  <c:v>0.20047707500609854</c:v>
                </c:pt>
                <c:pt idx="14">
                  <c:v>0.20034945945042176</c:v>
                </c:pt>
                <c:pt idx="15">
                  <c:v>0.20022301340769616</c:v>
                </c:pt>
                <c:pt idx="16">
                  <c:v>0.20009773990547639</c:v>
                </c:pt>
                <c:pt idx="17">
                  <c:v>0.19997364195824596</c:v>
                </c:pt>
                <c:pt idx="18">
                  <c:v>0.19985040911978172</c:v>
                </c:pt>
                <c:pt idx="19">
                  <c:v>0.1997286709105319</c:v>
                </c:pt>
                <c:pt idx="20">
                  <c:v>0.19960780305115935</c:v>
                </c:pt>
                <c:pt idx="21">
                  <c:v>0.19948812195723389</c:v>
                </c:pt>
                <c:pt idx="22">
                  <c:v>0.19936963058318119</c:v>
                </c:pt>
                <c:pt idx="23">
                  <c:v>0.1992516411570982</c:v>
                </c:pt>
                <c:pt idx="24">
                  <c:v>0.19913553769649545</c:v>
                </c:pt>
                <c:pt idx="25">
                  <c:v>0.19902160314591158</c:v>
                </c:pt>
                <c:pt idx="26">
                  <c:v>0.198905229462357</c:v>
                </c:pt>
                <c:pt idx="27">
                  <c:v>0.19879172049999291</c:v>
                </c:pt>
                <c:pt idx="28">
                  <c:v>0.19867941735147854</c:v>
                </c:pt>
                <c:pt idx="29">
                  <c:v>0.19856763018128165</c:v>
                </c:pt>
                <c:pt idx="30">
                  <c:v>0.19845742925260626</c:v>
                </c:pt>
                <c:pt idx="31">
                  <c:v>0.19834774866325849</c:v>
                </c:pt>
                <c:pt idx="32">
                  <c:v>0.19829318361857565</c:v>
                </c:pt>
                <c:pt idx="33">
                  <c:v>0.19823890860804103</c:v>
                </c:pt>
                <c:pt idx="34">
                  <c:v>0.1981849809398063</c:v>
                </c:pt>
                <c:pt idx="35">
                  <c:v>0.19813134392257389</c:v>
                </c:pt>
                <c:pt idx="36">
                  <c:v>0.19807799803567991</c:v>
                </c:pt>
                <c:pt idx="37">
                  <c:v>0.19802462474851351</c:v>
                </c:pt>
                <c:pt idx="38">
                  <c:v>0.19797191853170268</c:v>
                </c:pt>
                <c:pt idx="39">
                  <c:v>0.19791880988162341</c:v>
                </c:pt>
                <c:pt idx="40">
                  <c:v>0.19786599360405052</c:v>
                </c:pt>
                <c:pt idx="41">
                  <c:v>0.19781352580900269</c:v>
                </c:pt>
                <c:pt idx="42">
                  <c:v>0.19776167082694954</c:v>
                </c:pt>
                <c:pt idx="43">
                  <c:v>0.19770946963465408</c:v>
                </c:pt>
                <c:pt idx="44">
                  <c:v>0.19765825749041152</c:v>
                </c:pt>
                <c:pt idx="45">
                  <c:v>0.19760664411698234</c:v>
                </c:pt>
                <c:pt idx="46">
                  <c:v>0.19755500479348745</c:v>
                </c:pt>
                <c:pt idx="47">
                  <c:v>0.19750403542880052</c:v>
                </c:pt>
                <c:pt idx="48">
                  <c:v>0.19745336119640139</c:v>
                </c:pt>
                <c:pt idx="49">
                  <c:v>0.19740266159539199</c:v>
                </c:pt>
                <c:pt idx="50">
                  <c:v>0.1973526330101297</c:v>
                </c:pt>
                <c:pt idx="51">
                  <c:v>0.19730220405699664</c:v>
                </c:pt>
                <c:pt idx="52">
                  <c:v>0.19720191402249521</c:v>
                </c:pt>
                <c:pt idx="53">
                  <c:v>0.19710324098872117</c:v>
                </c:pt>
                <c:pt idx="54">
                  <c:v>0.19700549013582</c:v>
                </c:pt>
                <c:pt idx="55">
                  <c:v>0.19690791266635202</c:v>
                </c:pt>
                <c:pt idx="56">
                  <c:v>0.19681126084885378</c:v>
                </c:pt>
                <c:pt idx="57">
                  <c:v>0.19671623483299</c:v>
                </c:pt>
                <c:pt idx="58">
                  <c:v>0.19662106452499467</c:v>
                </c:pt>
                <c:pt idx="59">
                  <c:v>0.1965271487956535</c:v>
                </c:pt>
                <c:pt idx="60">
                  <c:v>0.19643379091680777</c:v>
                </c:pt>
                <c:pt idx="61">
                  <c:v>0.19634136784906758</c:v>
                </c:pt>
                <c:pt idx="62">
                  <c:v>0.19624988128299775</c:v>
                </c:pt>
                <c:pt idx="63">
                  <c:v>0.19615858235248726</c:v>
                </c:pt>
                <c:pt idx="64">
                  <c:v>0.19606859855299927</c:v>
                </c:pt>
                <c:pt idx="65">
                  <c:v>0.19597880571844747</c:v>
                </c:pt>
                <c:pt idx="66">
                  <c:v>0.19588995606416676</c:v>
                </c:pt>
                <c:pt idx="67">
                  <c:v>0.19580134980115876</c:v>
                </c:pt>
                <c:pt idx="68">
                  <c:v>0.19571401588331908</c:v>
                </c:pt>
                <c:pt idx="69">
                  <c:v>0.19562725478967447</c:v>
                </c:pt>
                <c:pt idx="70">
                  <c:v>0.19554144345040544</c:v>
                </c:pt>
                <c:pt idx="71">
                  <c:v>0.19545588087513052</c:v>
                </c:pt>
                <c:pt idx="72">
                  <c:v>0.19503698970754654</c:v>
                </c:pt>
                <c:pt idx="73">
                  <c:v>0.19463514429252751</c:v>
                </c:pt>
                <c:pt idx="74">
                  <c:v>0.19424802751730541</c:v>
                </c:pt>
                <c:pt idx="75">
                  <c:v>0.19387551189402</c:v>
                </c:pt>
                <c:pt idx="76">
                  <c:v>0.19351703911509116</c:v>
                </c:pt>
                <c:pt idx="77">
                  <c:v>0.19317137178072566</c:v>
                </c:pt>
                <c:pt idx="78">
                  <c:v>0.19283863944022805</c:v>
                </c:pt>
                <c:pt idx="79">
                  <c:v>0.19251686667831627</c:v>
                </c:pt>
                <c:pt idx="80">
                  <c:v>0.19220687766519307</c:v>
                </c:pt>
                <c:pt idx="81">
                  <c:v>0.19190738758064946</c:v>
                </c:pt>
                <c:pt idx="82">
                  <c:v>0.19120213131355876</c:v>
                </c:pt>
                <c:pt idx="83">
                  <c:v>0.19055271097881443</c:v>
                </c:pt>
                <c:pt idx="84">
                  <c:v>0.18995436991490125</c:v>
                </c:pt>
                <c:pt idx="85">
                  <c:v>0.18940063895727272</c:v>
                </c:pt>
                <c:pt idx="86">
                  <c:v>0.18888709735449596</c:v>
                </c:pt>
                <c:pt idx="87">
                  <c:v>0.18840909121295946</c:v>
                </c:pt>
                <c:pt idx="88">
                  <c:v>0.18796481934352646</c:v>
                </c:pt>
                <c:pt idx="89">
                  <c:v>0.18754937859902507</c:v>
                </c:pt>
                <c:pt idx="90">
                  <c:v>0.18613543909700925</c:v>
                </c:pt>
                <c:pt idx="91">
                  <c:v>0.18502409344738491</c:v>
                </c:pt>
                <c:pt idx="92">
                  <c:v>0.18413125802765334</c:v>
                </c:pt>
                <c:pt idx="93">
                  <c:v>0.18340009409912264</c:v>
                </c:pt>
                <c:pt idx="94">
                  <c:v>0.18279192820314519</c:v>
                </c:pt>
                <c:pt idx="95">
                  <c:v>0.18227878870479763</c:v>
                </c:pt>
                <c:pt idx="96">
                  <c:v>0.18184049824107471</c:v>
                </c:pt>
                <c:pt idx="97">
                  <c:v>0.18146254163093078</c:v>
                </c:pt>
                <c:pt idx="98">
                  <c:v>0.18113331091534629</c:v>
                </c:pt>
                <c:pt idx="99">
                  <c:v>0.18084507844715231</c:v>
                </c:pt>
                <c:pt idx="100">
                  <c:v>0.18058987136524626</c:v>
                </c:pt>
                <c:pt idx="101">
                  <c:v>0.18036225303612868</c:v>
                </c:pt>
                <c:pt idx="102">
                  <c:v>0.18015978556623558</c:v>
                </c:pt>
                <c:pt idx="103">
                  <c:v>0.17997683127239419</c:v>
                </c:pt>
                <c:pt idx="104">
                  <c:v>0.17981119773863308</c:v>
                </c:pt>
              </c:numCache>
            </c:numRef>
          </c:xVal>
          <c:yVal>
            <c:numRef>
              <c:f>'Table 2'!$E$5:$E$109</c:f>
              <c:numCache>
                <c:formatCode>0.00000000</c:formatCode>
                <c:ptCount val="105"/>
                <c:pt idx="0">
                  <c:v>0.32544816266238158</c:v>
                </c:pt>
                <c:pt idx="1">
                  <c:v>0.32543802234815306</c:v>
                </c:pt>
                <c:pt idx="2">
                  <c:v>0.32443037071990943</c:v>
                </c:pt>
                <c:pt idx="3">
                  <c:v>0.32343309583642615</c:v>
                </c:pt>
                <c:pt idx="4">
                  <c:v>0.32245630904265976</c:v>
                </c:pt>
                <c:pt idx="5">
                  <c:v>0.32150001164405473</c:v>
                </c:pt>
                <c:pt idx="6">
                  <c:v>0.32056450869226821</c:v>
                </c:pt>
                <c:pt idx="7">
                  <c:v>0.31964934708145365</c:v>
                </c:pt>
                <c:pt idx="8">
                  <c:v>0.31875439554695911</c:v>
                </c:pt>
                <c:pt idx="9">
                  <c:v>0.31787995656035167</c:v>
                </c:pt>
                <c:pt idx="10">
                  <c:v>0.31702477549367125</c:v>
                </c:pt>
                <c:pt idx="11">
                  <c:v>0.31618967749060983</c:v>
                </c:pt>
                <c:pt idx="12">
                  <c:v>0.31602483238886725</c:v>
                </c:pt>
                <c:pt idx="13">
                  <c:v>0.31586088550293556</c:v>
                </c:pt>
                <c:pt idx="14">
                  <c:v>0.31569764225815433</c:v>
                </c:pt>
                <c:pt idx="15">
                  <c:v>0.31553520403600488</c:v>
                </c:pt>
                <c:pt idx="16">
                  <c:v>0.31537357355741341</c:v>
                </c:pt>
                <c:pt idx="17">
                  <c:v>0.31521275353571837</c:v>
                </c:pt>
                <c:pt idx="18">
                  <c:v>0.31505230042960392</c:v>
                </c:pt>
                <c:pt idx="19">
                  <c:v>0.31489310893684308</c:v>
                </c:pt>
                <c:pt idx="20">
                  <c:v>0.31473428876205861</c:v>
                </c:pt>
                <c:pt idx="21">
                  <c:v>0.31457628884026806</c:v>
                </c:pt>
                <c:pt idx="22">
                  <c:v>0.31441911185149124</c:v>
                </c:pt>
                <c:pt idx="23">
                  <c:v>0.314262661768059</c:v>
                </c:pt>
                <c:pt idx="24">
                  <c:v>0.31410713864862955</c:v>
                </c:pt>
                <c:pt idx="25">
                  <c:v>0.31394408882351854</c:v>
                </c:pt>
                <c:pt idx="26">
                  <c:v>0.31379794025098373</c:v>
                </c:pt>
                <c:pt idx="27">
                  <c:v>0.31364436799806122</c:v>
                </c:pt>
                <c:pt idx="28">
                  <c:v>0.31349163362270938</c:v>
                </c:pt>
                <c:pt idx="29">
                  <c:v>0.31333964102850087</c:v>
                </c:pt>
                <c:pt idx="30">
                  <c:v>0.31318813821287628</c:v>
                </c:pt>
                <c:pt idx="31">
                  <c:v>0.31303738145319016</c:v>
                </c:pt>
                <c:pt idx="32">
                  <c:v>0.31296239684947852</c:v>
                </c:pt>
                <c:pt idx="33">
                  <c:v>0.31288782635477308</c:v>
                </c:pt>
                <c:pt idx="34">
                  <c:v>0.31281286289254734</c:v>
                </c:pt>
                <c:pt idx="35">
                  <c:v>0.31273831395354346</c:v>
                </c:pt>
                <c:pt idx="36">
                  <c:v>0.31266418021215925</c:v>
                </c:pt>
                <c:pt idx="37">
                  <c:v>0.31259000839314943</c:v>
                </c:pt>
                <c:pt idx="38">
                  <c:v>0.31251589721261236</c:v>
                </c:pt>
                <c:pt idx="39">
                  <c:v>0.31244210356646768</c:v>
                </c:pt>
                <c:pt idx="40">
                  <c:v>0.31236872686716077</c:v>
                </c:pt>
                <c:pt idx="41">
                  <c:v>0.31229495677866764</c:v>
                </c:pt>
                <c:pt idx="42">
                  <c:v>0.31222205915656537</c:v>
                </c:pt>
                <c:pt idx="43">
                  <c:v>0.31214866934106122</c:v>
                </c:pt>
                <c:pt idx="44">
                  <c:v>0.31207579650890499</c:v>
                </c:pt>
                <c:pt idx="45">
                  <c:v>0.31200324381197286</c:v>
                </c:pt>
                <c:pt idx="46">
                  <c:v>0.31193065463714503</c:v>
                </c:pt>
                <c:pt idx="47">
                  <c:v>0.31185812771938182</c:v>
                </c:pt>
                <c:pt idx="48">
                  <c:v>0.31178602076045647</c:v>
                </c:pt>
                <c:pt idx="49">
                  <c:v>0.31171387770323727</c:v>
                </c:pt>
                <c:pt idx="50">
                  <c:v>0.31164179728874025</c:v>
                </c:pt>
                <c:pt idx="51">
                  <c:v>0.31157003912821712</c:v>
                </c:pt>
                <c:pt idx="52">
                  <c:v>0.31142733086347002</c:v>
                </c:pt>
                <c:pt idx="53">
                  <c:v>0.31128513694300664</c:v>
                </c:pt>
                <c:pt idx="54">
                  <c:v>0.31114335975485669</c:v>
                </c:pt>
                <c:pt idx="55">
                  <c:v>0.31100272083865105</c:v>
                </c:pt>
                <c:pt idx="56">
                  <c:v>0.31086250274488592</c:v>
                </c:pt>
                <c:pt idx="57">
                  <c:v>0.31072280541556407</c:v>
                </c:pt>
                <c:pt idx="58">
                  <c:v>0.31058379393532232</c:v>
                </c:pt>
                <c:pt idx="59">
                  <c:v>0.31044566835614007</c:v>
                </c:pt>
                <c:pt idx="60">
                  <c:v>0.31030833234098615</c:v>
                </c:pt>
                <c:pt idx="61">
                  <c:v>0.31017142551333049</c:v>
                </c:pt>
                <c:pt idx="62">
                  <c:v>0.31003494901064915</c:v>
                </c:pt>
                <c:pt idx="63">
                  <c:v>0.30989963134175402</c:v>
                </c:pt>
                <c:pt idx="64">
                  <c:v>0.30976438387627758</c:v>
                </c:pt>
                <c:pt idx="65">
                  <c:v>0.30963030008636272</c:v>
                </c:pt>
                <c:pt idx="66">
                  <c:v>0.30949665372432816</c:v>
                </c:pt>
                <c:pt idx="67">
                  <c:v>0.30936334708775626</c:v>
                </c:pt>
                <c:pt idx="68">
                  <c:v>0.30923094476313567</c:v>
                </c:pt>
                <c:pt idx="69">
                  <c:v>0.30909935031362024</c:v>
                </c:pt>
                <c:pt idx="70">
                  <c:v>0.30896819946009046</c:v>
                </c:pt>
                <c:pt idx="71">
                  <c:v>0.30883739447631642</c:v>
                </c:pt>
                <c:pt idx="72">
                  <c:v>0.30819143039699465</c:v>
                </c:pt>
                <c:pt idx="73">
                  <c:v>0.30756045781679359</c:v>
                </c:pt>
                <c:pt idx="74">
                  <c:v>0.30694475630967344</c:v>
                </c:pt>
                <c:pt idx="75">
                  <c:v>0.30634320829425693</c:v>
                </c:pt>
                <c:pt idx="76">
                  <c:v>0.30575589954875293</c:v>
                </c:pt>
                <c:pt idx="77">
                  <c:v>0.30518195715284091</c:v>
                </c:pt>
                <c:pt idx="78">
                  <c:v>0.30462154851885437</c:v>
                </c:pt>
                <c:pt idx="79">
                  <c:v>0.30407367743862734</c:v>
                </c:pt>
                <c:pt idx="80">
                  <c:v>0.30353859395172333</c:v>
                </c:pt>
                <c:pt idx="81">
                  <c:v>0.30301537770119014</c:v>
                </c:pt>
                <c:pt idx="82">
                  <c:v>0.30175860925294784</c:v>
                </c:pt>
                <c:pt idx="83">
                  <c:v>0.30057013421724399</c:v>
                </c:pt>
                <c:pt idx="84">
                  <c:v>0.2994450770472768</c:v>
                </c:pt>
                <c:pt idx="85">
                  <c:v>0.29837990073057835</c:v>
                </c:pt>
                <c:pt idx="86">
                  <c:v>0.29736935383500152</c:v>
                </c:pt>
                <c:pt idx="87">
                  <c:v>0.29641069831307965</c:v>
                </c:pt>
                <c:pt idx="88">
                  <c:v>0.29549960817609239</c:v>
                </c:pt>
                <c:pt idx="89">
                  <c:v>0.29463396521123192</c:v>
                </c:pt>
                <c:pt idx="90">
                  <c:v>0.29156312021632397</c:v>
                </c:pt>
                <c:pt idx="91">
                  <c:v>0.28901229727908168</c:v>
                </c:pt>
                <c:pt idx="92">
                  <c:v>0.28686725159758297</c:v>
                </c:pt>
                <c:pt idx="93">
                  <c:v>0.28504314267423031</c:v>
                </c:pt>
                <c:pt idx="94">
                  <c:v>0.28347681492884541</c:v>
                </c:pt>
                <c:pt idx="95">
                  <c:v>0.28211941884976205</c:v>
                </c:pt>
                <c:pt idx="96">
                  <c:v>0.28093356009726117</c:v>
                </c:pt>
                <c:pt idx="97">
                  <c:v>0.27989046848579691</c:v>
                </c:pt>
                <c:pt idx="98">
                  <c:v>0.27896616387169765</c:v>
                </c:pt>
                <c:pt idx="99">
                  <c:v>0.27814198115559102</c:v>
                </c:pt>
                <c:pt idx="100">
                  <c:v>0.2774038291624229</c:v>
                </c:pt>
                <c:pt idx="101">
                  <c:v>0.27673907863127861</c:v>
                </c:pt>
                <c:pt idx="102">
                  <c:v>0.27613725223753932</c:v>
                </c:pt>
                <c:pt idx="103">
                  <c:v>0.27559039844823408</c:v>
                </c:pt>
                <c:pt idx="104">
                  <c:v>0.27509135709361382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51-9548-9E70-3181E9052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4812623"/>
        <c:axId val="1030771791"/>
      </c:scatterChart>
      <c:valAx>
        <c:axId val="1074812623"/>
        <c:scaling>
          <c:orientation val="minMax"/>
          <c:max val="0.21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0771791"/>
        <c:crosses val="autoZero"/>
        <c:crossBetween val="midCat"/>
      </c:valAx>
      <c:valAx>
        <c:axId val="10307717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4812623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Component spectra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'Table 3'!$B$4</c:f>
              <c:strCache>
                <c:ptCount val="1"/>
                <c:pt idx="0">
                  <c:v>S0(l)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'Table 3'!$A$5:$A$81</c:f>
              <c:numCache>
                <c:formatCode>General</c:formatCode>
                <c:ptCount val="77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</c:numCache>
            </c:numRef>
          </c:cat>
          <c:val>
            <c:numRef>
              <c:f>'Table 3'!$B$5:$B$81</c:f>
              <c:numCache>
                <c:formatCode>0.00000</c:formatCode>
                <c:ptCount val="77"/>
                <c:pt idx="0">
                  <c:v>63.4</c:v>
                </c:pt>
                <c:pt idx="1">
                  <c:v>62.45</c:v>
                </c:pt>
                <c:pt idx="2">
                  <c:v>65.8</c:v>
                </c:pt>
                <c:pt idx="3">
                  <c:v>79.825000000000003</c:v>
                </c:pt>
                <c:pt idx="4">
                  <c:v>94.8</c:v>
                </c:pt>
                <c:pt idx="5">
                  <c:v>101.54375</c:v>
                </c:pt>
                <c:pt idx="6">
                  <c:v>104.8</c:v>
                </c:pt>
                <c:pt idx="7">
                  <c:v>106.54375</c:v>
                </c:pt>
                <c:pt idx="8">
                  <c:v>105.9</c:v>
                </c:pt>
                <c:pt idx="9">
                  <c:v>100.35</c:v>
                </c:pt>
                <c:pt idx="10">
                  <c:v>96.8</c:v>
                </c:pt>
                <c:pt idx="11">
                  <c:v>104.05</c:v>
                </c:pt>
                <c:pt idx="12">
                  <c:v>113.9</c:v>
                </c:pt>
                <c:pt idx="13">
                  <c:v>120.825</c:v>
                </c:pt>
                <c:pt idx="14">
                  <c:v>125.6</c:v>
                </c:pt>
                <c:pt idx="15">
                  <c:v>126.54375</c:v>
                </c:pt>
                <c:pt idx="16">
                  <c:v>125.5</c:v>
                </c:pt>
                <c:pt idx="17">
                  <c:v>123.39375</c:v>
                </c:pt>
                <c:pt idx="18">
                  <c:v>121.3</c:v>
                </c:pt>
                <c:pt idx="19">
                  <c:v>121.52500000000001</c:v>
                </c:pt>
                <c:pt idx="20">
                  <c:v>121.3</c:v>
                </c:pt>
                <c:pt idx="21">
                  <c:v>117.425</c:v>
                </c:pt>
                <c:pt idx="22">
                  <c:v>113.5</c:v>
                </c:pt>
                <c:pt idx="23">
                  <c:v>112.95625</c:v>
                </c:pt>
                <c:pt idx="24">
                  <c:v>113.1</c:v>
                </c:pt>
                <c:pt idx="25">
                  <c:v>112.19374999999999</c:v>
                </c:pt>
                <c:pt idx="26">
                  <c:v>110.8</c:v>
                </c:pt>
                <c:pt idx="27">
                  <c:v>108.3625</c:v>
                </c:pt>
                <c:pt idx="28">
                  <c:v>106.5</c:v>
                </c:pt>
                <c:pt idx="29">
                  <c:v>107.6</c:v>
                </c:pt>
                <c:pt idx="30">
                  <c:v>108.8</c:v>
                </c:pt>
                <c:pt idx="31">
                  <c:v>107.25</c:v>
                </c:pt>
                <c:pt idx="32">
                  <c:v>105.3</c:v>
                </c:pt>
                <c:pt idx="33">
                  <c:v>104.90625</c:v>
                </c:pt>
                <c:pt idx="34">
                  <c:v>104.4</c:v>
                </c:pt>
                <c:pt idx="35">
                  <c:v>102.39375</c:v>
                </c:pt>
                <c:pt idx="36">
                  <c:v>100</c:v>
                </c:pt>
                <c:pt idx="37">
                  <c:v>97.78125</c:v>
                </c:pt>
                <c:pt idx="38">
                  <c:v>96</c:v>
                </c:pt>
                <c:pt idx="39">
                  <c:v>95.674999999999997</c:v>
                </c:pt>
                <c:pt idx="40">
                  <c:v>95.1</c:v>
                </c:pt>
                <c:pt idx="41">
                  <c:v>91.956249999999997</c:v>
                </c:pt>
                <c:pt idx="42">
                  <c:v>89.1</c:v>
                </c:pt>
                <c:pt idx="43">
                  <c:v>89.4375</c:v>
                </c:pt>
                <c:pt idx="44">
                  <c:v>90.5</c:v>
                </c:pt>
                <c:pt idx="45">
                  <c:v>90.606250000000003</c:v>
                </c:pt>
                <c:pt idx="46">
                  <c:v>90.3</c:v>
                </c:pt>
                <c:pt idx="47">
                  <c:v>89.612499999999997</c:v>
                </c:pt>
                <c:pt idx="48">
                  <c:v>88.4</c:v>
                </c:pt>
                <c:pt idx="49">
                  <c:v>86.012500000000003</c:v>
                </c:pt>
                <c:pt idx="50">
                  <c:v>84</c:v>
                </c:pt>
                <c:pt idx="51">
                  <c:v>84.474999999999994</c:v>
                </c:pt>
                <c:pt idx="52">
                  <c:v>85.1</c:v>
                </c:pt>
                <c:pt idx="53">
                  <c:v>83.525000000000006</c:v>
                </c:pt>
                <c:pt idx="54">
                  <c:v>81.900000000000006</c:v>
                </c:pt>
                <c:pt idx="55">
                  <c:v>81.90625</c:v>
                </c:pt>
                <c:pt idx="56">
                  <c:v>82.6</c:v>
                </c:pt>
                <c:pt idx="57">
                  <c:v>84.018749999999997</c:v>
                </c:pt>
                <c:pt idx="58">
                  <c:v>84.9</c:v>
                </c:pt>
                <c:pt idx="59">
                  <c:v>83.831249999999997</c:v>
                </c:pt>
                <c:pt idx="60">
                  <c:v>81.3</c:v>
                </c:pt>
                <c:pt idx="61">
                  <c:v>76.224999999999994</c:v>
                </c:pt>
                <c:pt idx="62">
                  <c:v>71.900000000000006</c:v>
                </c:pt>
                <c:pt idx="63">
                  <c:v>72.381249999999994</c:v>
                </c:pt>
                <c:pt idx="64">
                  <c:v>74.3</c:v>
                </c:pt>
                <c:pt idx="65">
                  <c:v>76.318749999999994</c:v>
                </c:pt>
                <c:pt idx="66">
                  <c:v>76.400000000000006</c:v>
                </c:pt>
                <c:pt idx="67">
                  <c:v>69.456249999999997</c:v>
                </c:pt>
                <c:pt idx="68">
                  <c:v>63.3</c:v>
                </c:pt>
                <c:pt idx="69">
                  <c:v>66.349999999999994</c:v>
                </c:pt>
                <c:pt idx="70">
                  <c:v>71.7</c:v>
                </c:pt>
                <c:pt idx="71">
                  <c:v>75.612499999999997</c:v>
                </c:pt>
                <c:pt idx="72">
                  <c:v>77</c:v>
                </c:pt>
                <c:pt idx="73">
                  <c:v>72.525000000000006</c:v>
                </c:pt>
                <c:pt idx="74">
                  <c:v>65.2</c:v>
                </c:pt>
                <c:pt idx="75">
                  <c:v>54.40625</c:v>
                </c:pt>
                <c:pt idx="76">
                  <c:v>47.7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7C-6E46-8D26-7B17EF98A27A}"/>
            </c:ext>
          </c:extLst>
        </c:ser>
        <c:ser>
          <c:idx val="2"/>
          <c:order val="1"/>
          <c:tx>
            <c:strRef>
              <c:f>'Table 3'!$C$4</c:f>
              <c:strCache>
                <c:ptCount val="1"/>
                <c:pt idx="0">
                  <c:v>S1(l)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'Table 3'!$A$5:$A$81</c:f>
              <c:numCache>
                <c:formatCode>General</c:formatCode>
                <c:ptCount val="77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</c:numCache>
            </c:numRef>
          </c:cat>
          <c:val>
            <c:numRef>
              <c:f>'Table 3'!$C$5:$C$81</c:f>
              <c:numCache>
                <c:formatCode>0.00000</c:formatCode>
                <c:ptCount val="77"/>
                <c:pt idx="0">
                  <c:v>38.5</c:v>
                </c:pt>
                <c:pt idx="1">
                  <c:v>35.981250000000003</c:v>
                </c:pt>
                <c:pt idx="2">
                  <c:v>35</c:v>
                </c:pt>
                <c:pt idx="3">
                  <c:v>38.799999999999997</c:v>
                </c:pt>
                <c:pt idx="4">
                  <c:v>43.4</c:v>
                </c:pt>
                <c:pt idx="5">
                  <c:v>45.524999999999999</c:v>
                </c:pt>
                <c:pt idx="6">
                  <c:v>46.3</c:v>
                </c:pt>
                <c:pt idx="7">
                  <c:v>45.706249999999997</c:v>
                </c:pt>
                <c:pt idx="8">
                  <c:v>43.9</c:v>
                </c:pt>
                <c:pt idx="9">
                  <c:v>40.375</c:v>
                </c:pt>
                <c:pt idx="10">
                  <c:v>37.1</c:v>
                </c:pt>
                <c:pt idx="11">
                  <c:v>36.524999999999999</c:v>
                </c:pt>
                <c:pt idx="12">
                  <c:v>36.700000000000003</c:v>
                </c:pt>
                <c:pt idx="13">
                  <c:v>36.481250000000003</c:v>
                </c:pt>
                <c:pt idx="14">
                  <c:v>35.9</c:v>
                </c:pt>
                <c:pt idx="15">
                  <c:v>34.493749999999999</c:v>
                </c:pt>
                <c:pt idx="16">
                  <c:v>32.6</c:v>
                </c:pt>
                <c:pt idx="17">
                  <c:v>30.268750000000001</c:v>
                </c:pt>
                <c:pt idx="18">
                  <c:v>27.9</c:v>
                </c:pt>
                <c:pt idx="19">
                  <c:v>26.068750000000001</c:v>
                </c:pt>
                <c:pt idx="20">
                  <c:v>24.3</c:v>
                </c:pt>
                <c:pt idx="21">
                  <c:v>22.21875</c:v>
                </c:pt>
                <c:pt idx="22">
                  <c:v>20.100000000000001</c:v>
                </c:pt>
                <c:pt idx="23">
                  <c:v>18.074999999999999</c:v>
                </c:pt>
                <c:pt idx="24">
                  <c:v>16.2</c:v>
                </c:pt>
                <c:pt idx="25">
                  <c:v>14.74375</c:v>
                </c:pt>
                <c:pt idx="26">
                  <c:v>13.2</c:v>
                </c:pt>
                <c:pt idx="27">
                  <c:v>10.86875</c:v>
                </c:pt>
                <c:pt idx="28">
                  <c:v>8.6</c:v>
                </c:pt>
                <c:pt idx="29">
                  <c:v>7.1812500000000004</c:v>
                </c:pt>
                <c:pt idx="30">
                  <c:v>6.1</c:v>
                </c:pt>
                <c:pt idx="31">
                  <c:v>5.1375000000000002</c:v>
                </c:pt>
                <c:pt idx="32">
                  <c:v>4.2</c:v>
                </c:pt>
                <c:pt idx="33">
                  <c:v>3.05</c:v>
                </c:pt>
                <c:pt idx="34">
                  <c:v>1.9</c:v>
                </c:pt>
                <c:pt idx="35">
                  <c:v>0.90625</c:v>
                </c:pt>
                <c:pt idx="36">
                  <c:v>0</c:v>
                </c:pt>
                <c:pt idx="37">
                  <c:v>-0.8</c:v>
                </c:pt>
                <c:pt idx="38">
                  <c:v>-1.6</c:v>
                </c:pt>
                <c:pt idx="39">
                  <c:v>-2.65</c:v>
                </c:pt>
                <c:pt idx="40">
                  <c:v>-3.5</c:v>
                </c:pt>
                <c:pt idx="41">
                  <c:v>-3.4750000000000001</c:v>
                </c:pt>
                <c:pt idx="42">
                  <c:v>-3.5</c:v>
                </c:pt>
                <c:pt idx="43">
                  <c:v>-4.5625</c:v>
                </c:pt>
                <c:pt idx="44">
                  <c:v>-5.8</c:v>
                </c:pt>
                <c:pt idx="45">
                  <c:v>-6.5562500000000004</c:v>
                </c:pt>
                <c:pt idx="46">
                  <c:v>-7.2</c:v>
                </c:pt>
                <c:pt idx="47">
                  <c:v>-7.9312500000000004</c:v>
                </c:pt>
                <c:pt idx="48">
                  <c:v>-8.6</c:v>
                </c:pt>
                <c:pt idx="49">
                  <c:v>-9.0500000000000007</c:v>
                </c:pt>
                <c:pt idx="50">
                  <c:v>-9.5</c:v>
                </c:pt>
                <c:pt idx="51">
                  <c:v>-10.268750000000001</c:v>
                </c:pt>
                <c:pt idx="52">
                  <c:v>-10.9</c:v>
                </c:pt>
                <c:pt idx="53">
                  <c:v>-10.80625</c:v>
                </c:pt>
                <c:pt idx="54">
                  <c:v>-10.7</c:v>
                </c:pt>
                <c:pt idx="55">
                  <c:v>-11.2125</c:v>
                </c:pt>
                <c:pt idx="56">
                  <c:v>-12</c:v>
                </c:pt>
                <c:pt idx="57">
                  <c:v>-13.106249999999999</c:v>
                </c:pt>
                <c:pt idx="58">
                  <c:v>-14</c:v>
                </c:pt>
                <c:pt idx="59">
                  <c:v>-14.025</c:v>
                </c:pt>
                <c:pt idx="60">
                  <c:v>-13.6</c:v>
                </c:pt>
                <c:pt idx="61">
                  <c:v>-12.69375</c:v>
                </c:pt>
                <c:pt idx="62">
                  <c:v>-12</c:v>
                </c:pt>
                <c:pt idx="63">
                  <c:v>-12.574999999999999</c:v>
                </c:pt>
                <c:pt idx="64">
                  <c:v>-13.3</c:v>
                </c:pt>
                <c:pt idx="65">
                  <c:v>-13.324999999999999</c:v>
                </c:pt>
                <c:pt idx="66">
                  <c:v>-12.9</c:v>
                </c:pt>
                <c:pt idx="67">
                  <c:v>-11.6625</c:v>
                </c:pt>
                <c:pt idx="68">
                  <c:v>-10.6</c:v>
                </c:pt>
                <c:pt idx="69">
                  <c:v>-10.918749999999999</c:v>
                </c:pt>
                <c:pt idx="70">
                  <c:v>-11.6</c:v>
                </c:pt>
                <c:pt idx="71">
                  <c:v>-12.0875</c:v>
                </c:pt>
                <c:pt idx="72">
                  <c:v>-12.2</c:v>
                </c:pt>
                <c:pt idx="73">
                  <c:v>-11.387499999999999</c:v>
                </c:pt>
                <c:pt idx="74">
                  <c:v>-10.199999999999999</c:v>
                </c:pt>
                <c:pt idx="75">
                  <c:v>-8.6624999999999996</c:v>
                </c:pt>
                <c:pt idx="76">
                  <c:v>-7.8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7C-6E46-8D26-7B17EF98A27A}"/>
            </c:ext>
          </c:extLst>
        </c:ser>
        <c:ser>
          <c:idx val="3"/>
          <c:order val="2"/>
          <c:tx>
            <c:strRef>
              <c:f>'Table 3'!$D$4</c:f>
              <c:strCache>
                <c:ptCount val="1"/>
                <c:pt idx="0">
                  <c:v>S2(l)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'Table 3'!$A$5:$A$81</c:f>
              <c:numCache>
                <c:formatCode>General</c:formatCode>
                <c:ptCount val="77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</c:numCache>
            </c:numRef>
          </c:cat>
          <c:val>
            <c:numRef>
              <c:f>'Table 3'!$D$5:$D$81</c:f>
              <c:numCache>
                <c:formatCode>0.00000</c:formatCode>
                <c:ptCount val="77"/>
                <c:pt idx="0">
                  <c:v>3</c:v>
                </c:pt>
                <c:pt idx="1">
                  <c:v>2.0499999999999998</c:v>
                </c:pt>
                <c:pt idx="2">
                  <c:v>1.2</c:v>
                </c:pt>
                <c:pt idx="3">
                  <c:v>-0.1</c:v>
                </c:pt>
                <c:pt idx="4">
                  <c:v>-1.1000000000000001</c:v>
                </c:pt>
                <c:pt idx="5">
                  <c:v>-0.93125000000000002</c:v>
                </c:pt>
                <c:pt idx="6">
                  <c:v>-0.5</c:v>
                </c:pt>
                <c:pt idx="7">
                  <c:v>-0.53125</c:v>
                </c:pt>
                <c:pt idx="8">
                  <c:v>-0.7</c:v>
                </c:pt>
                <c:pt idx="9">
                  <c:v>-0.875</c:v>
                </c:pt>
                <c:pt idx="10">
                  <c:v>-1.2</c:v>
                </c:pt>
                <c:pt idx="11">
                  <c:v>-1.9125000000000001</c:v>
                </c:pt>
                <c:pt idx="12">
                  <c:v>-2.6</c:v>
                </c:pt>
                <c:pt idx="13">
                  <c:v>-2.84375</c:v>
                </c:pt>
                <c:pt idx="14">
                  <c:v>-2.9</c:v>
                </c:pt>
                <c:pt idx="15">
                  <c:v>-2.8812500000000001</c:v>
                </c:pt>
                <c:pt idx="16">
                  <c:v>-2.8</c:v>
                </c:pt>
                <c:pt idx="17">
                  <c:v>-2.6937500000000001</c:v>
                </c:pt>
                <c:pt idx="18">
                  <c:v>-2.6</c:v>
                </c:pt>
                <c:pt idx="19">
                  <c:v>-2.6375000000000002</c:v>
                </c:pt>
                <c:pt idx="20">
                  <c:v>-2.6</c:v>
                </c:pt>
                <c:pt idx="21">
                  <c:v>-2.21875</c:v>
                </c:pt>
                <c:pt idx="22">
                  <c:v>-1.8</c:v>
                </c:pt>
                <c:pt idx="23">
                  <c:v>-1.6125</c:v>
                </c:pt>
                <c:pt idx="24">
                  <c:v>-1.5</c:v>
                </c:pt>
                <c:pt idx="25">
                  <c:v>-1.3875</c:v>
                </c:pt>
                <c:pt idx="26">
                  <c:v>-1.3</c:v>
                </c:pt>
                <c:pt idx="27">
                  <c:v>-1.25</c:v>
                </c:pt>
                <c:pt idx="28">
                  <c:v>-1.2</c:v>
                </c:pt>
                <c:pt idx="29">
                  <c:v>-1.125</c:v>
                </c:pt>
                <c:pt idx="30">
                  <c:v>-1</c:v>
                </c:pt>
                <c:pt idx="31">
                  <c:v>-0.75</c:v>
                </c:pt>
                <c:pt idx="32">
                  <c:v>-0.5</c:v>
                </c:pt>
                <c:pt idx="33">
                  <c:v>-0.38750000000000001</c:v>
                </c:pt>
                <c:pt idx="34">
                  <c:v>-0.3</c:v>
                </c:pt>
                <c:pt idx="35">
                  <c:v>-0.15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0.26250000000000001</c:v>
                </c:pt>
                <c:pt idx="40">
                  <c:v>0.5</c:v>
                </c:pt>
                <c:pt idx="41">
                  <c:v>1.25</c:v>
                </c:pt>
                <c:pt idx="42">
                  <c:v>2.1</c:v>
                </c:pt>
                <c:pt idx="43">
                  <c:v>2.6937500000000001</c:v>
                </c:pt>
                <c:pt idx="44">
                  <c:v>3.2</c:v>
                </c:pt>
                <c:pt idx="45">
                  <c:v>3.6812499999999999</c:v>
                </c:pt>
                <c:pt idx="46">
                  <c:v>4.0999999999999996</c:v>
                </c:pt>
                <c:pt idx="47">
                  <c:v>4.4312500000000004</c:v>
                </c:pt>
                <c:pt idx="48">
                  <c:v>4.7</c:v>
                </c:pt>
                <c:pt idx="49">
                  <c:v>4.8375000000000004</c:v>
                </c:pt>
                <c:pt idx="50">
                  <c:v>5.0999999999999996</c:v>
                </c:pt>
                <c:pt idx="51">
                  <c:v>5.8875000000000002</c:v>
                </c:pt>
                <c:pt idx="52">
                  <c:v>6.7</c:v>
                </c:pt>
                <c:pt idx="53">
                  <c:v>7.0187499999999998</c:v>
                </c:pt>
                <c:pt idx="54">
                  <c:v>7.3</c:v>
                </c:pt>
                <c:pt idx="55">
                  <c:v>7.9124999999999996</c:v>
                </c:pt>
                <c:pt idx="56">
                  <c:v>8.6</c:v>
                </c:pt>
                <c:pt idx="57">
                  <c:v>9.2562499999999996</c:v>
                </c:pt>
                <c:pt idx="58">
                  <c:v>9.8000000000000007</c:v>
                </c:pt>
                <c:pt idx="59">
                  <c:v>10.19375</c:v>
                </c:pt>
                <c:pt idx="60">
                  <c:v>10.199999999999999</c:v>
                </c:pt>
                <c:pt idx="61">
                  <c:v>9.1937499999999996</c:v>
                </c:pt>
                <c:pt idx="62">
                  <c:v>8.3000000000000007</c:v>
                </c:pt>
                <c:pt idx="63">
                  <c:v>8.9</c:v>
                </c:pt>
                <c:pt idx="64">
                  <c:v>9.6</c:v>
                </c:pt>
                <c:pt idx="65">
                  <c:v>9.2249999999999996</c:v>
                </c:pt>
                <c:pt idx="66">
                  <c:v>8.5</c:v>
                </c:pt>
                <c:pt idx="67">
                  <c:v>7.6437499999999998</c:v>
                </c:pt>
                <c:pt idx="68">
                  <c:v>7</c:v>
                </c:pt>
                <c:pt idx="69">
                  <c:v>7.1812500000000004</c:v>
                </c:pt>
                <c:pt idx="70">
                  <c:v>7.6</c:v>
                </c:pt>
                <c:pt idx="71">
                  <c:v>7.9187500000000002</c:v>
                </c:pt>
                <c:pt idx="72">
                  <c:v>8</c:v>
                </c:pt>
                <c:pt idx="73">
                  <c:v>7.46875</c:v>
                </c:pt>
                <c:pt idx="74">
                  <c:v>6.7</c:v>
                </c:pt>
                <c:pt idx="75">
                  <c:v>5.7312500000000002</c:v>
                </c:pt>
                <c:pt idx="76">
                  <c:v>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87C-6E46-8D26-7B17EF98A2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77084671"/>
        <c:axId val="1076303711"/>
      </c:lineChart>
      <c:catAx>
        <c:axId val="10770846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6303711"/>
        <c:crosses val="autoZero"/>
        <c:auto val="1"/>
        <c:lblAlgn val="ctr"/>
        <c:lblOffset val="100"/>
        <c:noMultiLvlLbl val="0"/>
      </c:catAx>
      <c:valAx>
        <c:axId val="10763037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70846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Color Test Chart reflectivities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'Table 4'!$B$5</c:f>
              <c:strCache>
                <c:ptCount val="1"/>
                <c:pt idx="0">
                  <c:v>Dark skin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'Table 4'!$A$7:$A$83</c:f>
              <c:numCache>
                <c:formatCode>General</c:formatCode>
                <c:ptCount val="77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</c:numCache>
            </c:numRef>
          </c:cat>
          <c:val>
            <c:numRef>
              <c:f>'Table 4'!$B$7:$B$83</c:f>
              <c:numCache>
                <c:formatCode>General</c:formatCode>
                <c:ptCount val="77"/>
                <c:pt idx="0">
                  <c:v>5.3999999999999999E-2</c:v>
                </c:pt>
                <c:pt idx="1">
                  <c:v>5.7000000000000002E-2</c:v>
                </c:pt>
                <c:pt idx="2">
                  <c:v>6.3E-2</c:v>
                </c:pt>
                <c:pt idx="3">
                  <c:v>6.6000000000000003E-2</c:v>
                </c:pt>
                <c:pt idx="4">
                  <c:v>7.4999999999999997E-2</c:v>
                </c:pt>
                <c:pt idx="5">
                  <c:v>7.8E-2</c:v>
                </c:pt>
                <c:pt idx="6">
                  <c:v>7.8E-2</c:v>
                </c:pt>
                <c:pt idx="7">
                  <c:v>7.5999999999999998E-2</c:v>
                </c:pt>
                <c:pt idx="8">
                  <c:v>7.3999999999999996E-2</c:v>
                </c:pt>
                <c:pt idx="9">
                  <c:v>7.0000000000000007E-2</c:v>
                </c:pt>
                <c:pt idx="10">
                  <c:v>6.6000000000000003E-2</c:v>
                </c:pt>
                <c:pt idx="11">
                  <c:v>6.4000000000000001E-2</c:v>
                </c:pt>
                <c:pt idx="12">
                  <c:v>6.2E-2</c:v>
                </c:pt>
                <c:pt idx="13">
                  <c:v>0.06</c:v>
                </c:pt>
                <c:pt idx="14">
                  <c:v>5.8999999999999997E-2</c:v>
                </c:pt>
                <c:pt idx="15">
                  <c:v>0.06</c:v>
                </c:pt>
                <c:pt idx="16">
                  <c:v>5.8000000000000003E-2</c:v>
                </c:pt>
                <c:pt idx="17">
                  <c:v>0.06</c:v>
                </c:pt>
                <c:pt idx="18">
                  <c:v>0.06</c:v>
                </c:pt>
                <c:pt idx="19">
                  <c:v>6.2E-2</c:v>
                </c:pt>
                <c:pt idx="20">
                  <c:v>5.8000000000000003E-2</c:v>
                </c:pt>
                <c:pt idx="21">
                  <c:v>6.3E-2</c:v>
                </c:pt>
                <c:pt idx="22">
                  <c:v>6.3E-2</c:v>
                </c:pt>
                <c:pt idx="23">
                  <c:v>6.7000000000000004E-2</c:v>
                </c:pt>
                <c:pt idx="24">
                  <c:v>6.8000000000000005E-2</c:v>
                </c:pt>
                <c:pt idx="25">
                  <c:v>7.0000000000000007E-2</c:v>
                </c:pt>
                <c:pt idx="26">
                  <c:v>7.1999999999999995E-2</c:v>
                </c:pt>
                <c:pt idx="27">
                  <c:v>7.6999999999999999E-2</c:v>
                </c:pt>
                <c:pt idx="28">
                  <c:v>7.9000000000000001E-2</c:v>
                </c:pt>
                <c:pt idx="29">
                  <c:v>8.1000000000000003E-2</c:v>
                </c:pt>
                <c:pt idx="30">
                  <c:v>8.1000000000000003E-2</c:v>
                </c:pt>
                <c:pt idx="31">
                  <c:v>8.3000000000000004E-2</c:v>
                </c:pt>
                <c:pt idx="32">
                  <c:v>8.3000000000000004E-2</c:v>
                </c:pt>
                <c:pt idx="33">
                  <c:v>8.4000000000000005E-2</c:v>
                </c:pt>
                <c:pt idx="34">
                  <c:v>8.4000000000000005E-2</c:v>
                </c:pt>
                <c:pt idx="35">
                  <c:v>8.7999999999999995E-2</c:v>
                </c:pt>
                <c:pt idx="36">
                  <c:v>9.2999999999999999E-2</c:v>
                </c:pt>
                <c:pt idx="37">
                  <c:v>9.8000000000000004E-2</c:v>
                </c:pt>
                <c:pt idx="38">
                  <c:v>0.104</c:v>
                </c:pt>
                <c:pt idx="39">
                  <c:v>0.111</c:v>
                </c:pt>
                <c:pt idx="40">
                  <c:v>0.121</c:v>
                </c:pt>
                <c:pt idx="41">
                  <c:v>0.127</c:v>
                </c:pt>
                <c:pt idx="42">
                  <c:v>0.13300000000000001</c:v>
                </c:pt>
                <c:pt idx="43">
                  <c:v>0.14000000000000001</c:v>
                </c:pt>
                <c:pt idx="44">
                  <c:v>0.14399999999999999</c:v>
                </c:pt>
                <c:pt idx="45">
                  <c:v>0.14899999999999999</c:v>
                </c:pt>
                <c:pt idx="46">
                  <c:v>0.151</c:v>
                </c:pt>
                <c:pt idx="47">
                  <c:v>0.154</c:v>
                </c:pt>
                <c:pt idx="48">
                  <c:v>0.16</c:v>
                </c:pt>
                <c:pt idx="49">
                  <c:v>0.16400000000000001</c:v>
                </c:pt>
                <c:pt idx="50">
                  <c:v>0.17</c:v>
                </c:pt>
                <c:pt idx="51">
                  <c:v>0.17499999999999999</c:v>
                </c:pt>
                <c:pt idx="52">
                  <c:v>0.17899999999999999</c:v>
                </c:pt>
                <c:pt idx="53">
                  <c:v>0.184</c:v>
                </c:pt>
                <c:pt idx="54">
                  <c:v>0.193</c:v>
                </c:pt>
                <c:pt idx="55">
                  <c:v>0.20300000000000001</c:v>
                </c:pt>
                <c:pt idx="56">
                  <c:v>0.21299999999999999</c:v>
                </c:pt>
                <c:pt idx="57">
                  <c:v>0.22</c:v>
                </c:pt>
                <c:pt idx="58">
                  <c:v>0.23599999999999999</c:v>
                </c:pt>
                <c:pt idx="59">
                  <c:v>0.24099999999999999</c:v>
                </c:pt>
                <c:pt idx="60">
                  <c:v>0.248</c:v>
                </c:pt>
                <c:pt idx="61">
                  <c:v>0.25700000000000001</c:v>
                </c:pt>
                <c:pt idx="62">
                  <c:v>0.26900000000000002</c:v>
                </c:pt>
                <c:pt idx="63">
                  <c:v>0.28000000000000003</c:v>
                </c:pt>
                <c:pt idx="64">
                  <c:v>0.28899999999999998</c:v>
                </c:pt>
                <c:pt idx="65">
                  <c:v>0.3</c:v>
                </c:pt>
                <c:pt idx="66">
                  <c:v>0.314</c:v>
                </c:pt>
                <c:pt idx="67">
                  <c:v>0.33700000000000002</c:v>
                </c:pt>
                <c:pt idx="68">
                  <c:v>0.34599999999999997</c:v>
                </c:pt>
                <c:pt idx="69">
                  <c:v>0.36099999999999999</c:v>
                </c:pt>
                <c:pt idx="70">
                  <c:v>0.38200000000000001</c:v>
                </c:pt>
                <c:pt idx="71">
                  <c:v>0.40400000000000003</c:v>
                </c:pt>
                <c:pt idx="72">
                  <c:v>0.42499999999999999</c:v>
                </c:pt>
                <c:pt idx="73">
                  <c:v>0.439</c:v>
                </c:pt>
                <c:pt idx="74">
                  <c:v>0.46400000000000002</c:v>
                </c:pt>
                <c:pt idx="75">
                  <c:v>0.47599999999999998</c:v>
                </c:pt>
                <c:pt idx="76">
                  <c:v>0.49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3D-764D-AB9A-25F1151D8AA0}"/>
            </c:ext>
          </c:extLst>
        </c:ser>
        <c:ser>
          <c:idx val="2"/>
          <c:order val="1"/>
          <c:tx>
            <c:strRef>
              <c:f>'Table 4'!$C$5</c:f>
              <c:strCache>
                <c:ptCount val="1"/>
                <c:pt idx="0">
                  <c:v>Light skin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'Table 4'!$A$7:$A$83</c:f>
              <c:numCache>
                <c:formatCode>General</c:formatCode>
                <c:ptCount val="77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</c:numCache>
            </c:numRef>
          </c:cat>
          <c:val>
            <c:numRef>
              <c:f>'Table 4'!$C$7:$C$83</c:f>
              <c:numCache>
                <c:formatCode>General</c:formatCode>
                <c:ptCount val="77"/>
                <c:pt idx="0">
                  <c:v>9.1999999999999998E-2</c:v>
                </c:pt>
                <c:pt idx="1">
                  <c:v>0.109</c:v>
                </c:pt>
                <c:pt idx="2">
                  <c:v>0.13400000000000001</c:v>
                </c:pt>
                <c:pt idx="3">
                  <c:v>0.161</c:v>
                </c:pt>
                <c:pt idx="4">
                  <c:v>0.186</c:v>
                </c:pt>
                <c:pt idx="5">
                  <c:v>0.2</c:v>
                </c:pt>
                <c:pt idx="6">
                  <c:v>0.20499999999999999</c:v>
                </c:pt>
                <c:pt idx="7">
                  <c:v>0.20599999999999999</c:v>
                </c:pt>
                <c:pt idx="8">
                  <c:v>0.20699999999999999</c:v>
                </c:pt>
                <c:pt idx="9">
                  <c:v>0.20899999999999999</c:v>
                </c:pt>
                <c:pt idx="10">
                  <c:v>0.21099999999999999</c:v>
                </c:pt>
                <c:pt idx="11">
                  <c:v>0.21299999999999999</c:v>
                </c:pt>
                <c:pt idx="12">
                  <c:v>0.216</c:v>
                </c:pt>
                <c:pt idx="13">
                  <c:v>0.221</c:v>
                </c:pt>
                <c:pt idx="14">
                  <c:v>0.22700000000000001</c:v>
                </c:pt>
                <c:pt idx="15">
                  <c:v>0.23699999999999999</c:v>
                </c:pt>
                <c:pt idx="16">
                  <c:v>0.246</c:v>
                </c:pt>
                <c:pt idx="17">
                  <c:v>0.25900000000000001</c:v>
                </c:pt>
                <c:pt idx="18">
                  <c:v>0.27300000000000002</c:v>
                </c:pt>
                <c:pt idx="19">
                  <c:v>0.28499999999999998</c:v>
                </c:pt>
                <c:pt idx="20">
                  <c:v>0.29399999999999998</c:v>
                </c:pt>
                <c:pt idx="21">
                  <c:v>0.30399999999999999</c:v>
                </c:pt>
                <c:pt idx="22">
                  <c:v>0.30499999999999999</c:v>
                </c:pt>
                <c:pt idx="23">
                  <c:v>0.309</c:v>
                </c:pt>
                <c:pt idx="24">
                  <c:v>0.314</c:v>
                </c:pt>
                <c:pt idx="25">
                  <c:v>0.32300000000000001</c:v>
                </c:pt>
                <c:pt idx="26">
                  <c:v>0.33400000000000002</c:v>
                </c:pt>
                <c:pt idx="27">
                  <c:v>0.34</c:v>
                </c:pt>
                <c:pt idx="28">
                  <c:v>0.33200000000000002</c:v>
                </c:pt>
                <c:pt idx="29">
                  <c:v>0.316</c:v>
                </c:pt>
                <c:pt idx="30">
                  <c:v>0.3</c:v>
                </c:pt>
                <c:pt idx="31">
                  <c:v>0.29199999999999998</c:v>
                </c:pt>
                <c:pt idx="32">
                  <c:v>0.28999999999999998</c:v>
                </c:pt>
                <c:pt idx="33">
                  <c:v>0.29499999999999998</c:v>
                </c:pt>
                <c:pt idx="34">
                  <c:v>0.3</c:v>
                </c:pt>
                <c:pt idx="35">
                  <c:v>0.30199999999999999</c:v>
                </c:pt>
                <c:pt idx="36">
                  <c:v>0.29699999999999999</c:v>
                </c:pt>
                <c:pt idx="37">
                  <c:v>0.29499999999999998</c:v>
                </c:pt>
                <c:pt idx="38">
                  <c:v>0.30399999999999999</c:v>
                </c:pt>
                <c:pt idx="39">
                  <c:v>0.32800000000000001</c:v>
                </c:pt>
                <c:pt idx="40">
                  <c:v>0.36499999999999999</c:v>
                </c:pt>
                <c:pt idx="41">
                  <c:v>0.40899999999999997</c:v>
                </c:pt>
                <c:pt idx="42">
                  <c:v>0.45</c:v>
                </c:pt>
                <c:pt idx="43">
                  <c:v>0.48799999999999999</c:v>
                </c:pt>
                <c:pt idx="44">
                  <c:v>0.52</c:v>
                </c:pt>
                <c:pt idx="45">
                  <c:v>0.54</c:v>
                </c:pt>
                <c:pt idx="46">
                  <c:v>0.55600000000000005</c:v>
                </c:pt>
                <c:pt idx="47">
                  <c:v>0.56599999999999995</c:v>
                </c:pt>
                <c:pt idx="48">
                  <c:v>0.57399999999999995</c:v>
                </c:pt>
                <c:pt idx="49">
                  <c:v>0.58199999999999996</c:v>
                </c:pt>
                <c:pt idx="50">
                  <c:v>0.59299999999999997</c:v>
                </c:pt>
                <c:pt idx="51">
                  <c:v>0.60199999999999998</c:v>
                </c:pt>
                <c:pt idx="52">
                  <c:v>0.60699999999999998</c:v>
                </c:pt>
                <c:pt idx="53">
                  <c:v>0.625</c:v>
                </c:pt>
                <c:pt idx="54">
                  <c:v>0.63100000000000001</c:v>
                </c:pt>
                <c:pt idx="55">
                  <c:v>0.63900000000000001</c:v>
                </c:pt>
                <c:pt idx="56">
                  <c:v>0.65500000000000003</c:v>
                </c:pt>
                <c:pt idx="57">
                  <c:v>0.66100000000000003</c:v>
                </c:pt>
                <c:pt idx="58">
                  <c:v>0.68700000000000006</c:v>
                </c:pt>
                <c:pt idx="59">
                  <c:v>0.69299999999999995</c:v>
                </c:pt>
                <c:pt idx="60">
                  <c:v>0.71099999999999997</c:v>
                </c:pt>
                <c:pt idx="61">
                  <c:v>0.72199999999999998</c:v>
                </c:pt>
                <c:pt idx="62">
                  <c:v>0.73699999999999999</c:v>
                </c:pt>
                <c:pt idx="63">
                  <c:v>0.75700000000000001</c:v>
                </c:pt>
                <c:pt idx="64">
                  <c:v>0.76800000000000002</c:v>
                </c:pt>
                <c:pt idx="65">
                  <c:v>0.78600000000000003</c:v>
                </c:pt>
                <c:pt idx="66">
                  <c:v>0.79800000000000004</c:v>
                </c:pt>
                <c:pt idx="67">
                  <c:v>0.81499999999999995</c:v>
                </c:pt>
                <c:pt idx="68">
                  <c:v>0.82199999999999995</c:v>
                </c:pt>
                <c:pt idx="69">
                  <c:v>0.82299999999999995</c:v>
                </c:pt>
                <c:pt idx="70">
                  <c:v>0.83499999999999996</c:v>
                </c:pt>
                <c:pt idx="71">
                  <c:v>0.84499999999999997</c:v>
                </c:pt>
                <c:pt idx="72">
                  <c:v>0.85499999999999998</c:v>
                </c:pt>
                <c:pt idx="73">
                  <c:v>0.84799999999999998</c:v>
                </c:pt>
                <c:pt idx="74">
                  <c:v>0.86199999999999999</c:v>
                </c:pt>
                <c:pt idx="75">
                  <c:v>0.86099999999999999</c:v>
                </c:pt>
                <c:pt idx="76">
                  <c:v>0.86799999999999999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3D-764D-AB9A-25F1151D8AA0}"/>
            </c:ext>
          </c:extLst>
        </c:ser>
        <c:ser>
          <c:idx val="3"/>
          <c:order val="2"/>
          <c:tx>
            <c:strRef>
              <c:f>'Table 4'!$D$5</c:f>
              <c:strCache>
                <c:ptCount val="1"/>
                <c:pt idx="0">
                  <c:v>Blue sky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'Table 4'!$A$7:$A$83</c:f>
              <c:numCache>
                <c:formatCode>General</c:formatCode>
                <c:ptCount val="77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</c:numCache>
            </c:numRef>
          </c:cat>
          <c:val>
            <c:numRef>
              <c:f>'Table 4'!$D$7:$D$83</c:f>
              <c:numCache>
                <c:formatCode>General</c:formatCode>
                <c:ptCount val="77"/>
                <c:pt idx="0">
                  <c:v>0.105</c:v>
                </c:pt>
                <c:pt idx="1">
                  <c:v>0.127</c:v>
                </c:pt>
                <c:pt idx="2">
                  <c:v>0.16400000000000001</c:v>
                </c:pt>
                <c:pt idx="3">
                  <c:v>0.21299999999999999</c:v>
                </c:pt>
                <c:pt idx="4">
                  <c:v>0.27100000000000002</c:v>
                </c:pt>
                <c:pt idx="5">
                  <c:v>0.314</c:v>
                </c:pt>
                <c:pt idx="6">
                  <c:v>0.33300000000000002</c:v>
                </c:pt>
                <c:pt idx="7">
                  <c:v>0.34399999999999997</c:v>
                </c:pt>
                <c:pt idx="8">
                  <c:v>0.34499999999999997</c:v>
                </c:pt>
                <c:pt idx="9">
                  <c:v>0.34399999999999997</c:v>
                </c:pt>
                <c:pt idx="10">
                  <c:v>0.34599999999999997</c:v>
                </c:pt>
                <c:pt idx="11">
                  <c:v>0.34599999999999997</c:v>
                </c:pt>
                <c:pt idx="12">
                  <c:v>0.34699999999999998</c:v>
                </c:pt>
                <c:pt idx="13">
                  <c:v>0.34300000000000003</c:v>
                </c:pt>
                <c:pt idx="14">
                  <c:v>0.33700000000000002</c:v>
                </c:pt>
                <c:pt idx="15">
                  <c:v>0.33300000000000002</c:v>
                </c:pt>
                <c:pt idx="16">
                  <c:v>0.32700000000000001</c:v>
                </c:pt>
                <c:pt idx="17">
                  <c:v>0.32400000000000001</c:v>
                </c:pt>
                <c:pt idx="18">
                  <c:v>0.31900000000000001</c:v>
                </c:pt>
                <c:pt idx="19">
                  <c:v>0.30599999999999999</c:v>
                </c:pt>
                <c:pt idx="20">
                  <c:v>0.28999999999999998</c:v>
                </c:pt>
                <c:pt idx="21">
                  <c:v>0.28799999999999998</c:v>
                </c:pt>
                <c:pt idx="22">
                  <c:v>0.28000000000000003</c:v>
                </c:pt>
                <c:pt idx="23">
                  <c:v>0.27400000000000002</c:v>
                </c:pt>
                <c:pt idx="24">
                  <c:v>0.26500000000000001</c:v>
                </c:pt>
                <c:pt idx="25">
                  <c:v>0.25800000000000001</c:v>
                </c:pt>
                <c:pt idx="26">
                  <c:v>0.25</c:v>
                </c:pt>
                <c:pt idx="27">
                  <c:v>0.24</c:v>
                </c:pt>
                <c:pt idx="28">
                  <c:v>0.22900000000000001</c:v>
                </c:pt>
                <c:pt idx="29">
                  <c:v>0.22</c:v>
                </c:pt>
                <c:pt idx="30">
                  <c:v>0.21199999999999999</c:v>
                </c:pt>
                <c:pt idx="31">
                  <c:v>0.20699999999999999</c:v>
                </c:pt>
                <c:pt idx="32">
                  <c:v>0.20300000000000001</c:v>
                </c:pt>
                <c:pt idx="33">
                  <c:v>0.19800000000000001</c:v>
                </c:pt>
                <c:pt idx="34">
                  <c:v>0.193</c:v>
                </c:pt>
                <c:pt idx="35">
                  <c:v>0.191</c:v>
                </c:pt>
                <c:pt idx="36">
                  <c:v>0.187</c:v>
                </c:pt>
                <c:pt idx="37">
                  <c:v>0.18099999999999999</c:v>
                </c:pt>
                <c:pt idx="38">
                  <c:v>0.17399999999999999</c:v>
                </c:pt>
                <c:pt idx="39">
                  <c:v>0.17</c:v>
                </c:pt>
                <c:pt idx="40">
                  <c:v>0.16700000000000001</c:v>
                </c:pt>
                <c:pt idx="41">
                  <c:v>0.16200000000000001</c:v>
                </c:pt>
                <c:pt idx="42">
                  <c:v>0.158</c:v>
                </c:pt>
                <c:pt idx="43">
                  <c:v>0.161</c:v>
                </c:pt>
                <c:pt idx="44">
                  <c:v>0.156</c:v>
                </c:pt>
                <c:pt idx="45">
                  <c:v>0.152</c:v>
                </c:pt>
                <c:pt idx="46">
                  <c:v>0.15</c:v>
                </c:pt>
                <c:pt idx="47">
                  <c:v>0.14499999999999999</c:v>
                </c:pt>
                <c:pt idx="48">
                  <c:v>0.14199999999999999</c:v>
                </c:pt>
                <c:pt idx="49">
                  <c:v>0.13700000000000001</c:v>
                </c:pt>
                <c:pt idx="50">
                  <c:v>0.13300000000000001</c:v>
                </c:pt>
                <c:pt idx="51">
                  <c:v>0.13200000000000001</c:v>
                </c:pt>
                <c:pt idx="52">
                  <c:v>0.126</c:v>
                </c:pt>
                <c:pt idx="53">
                  <c:v>0.127</c:v>
                </c:pt>
                <c:pt idx="54">
                  <c:v>0.121</c:v>
                </c:pt>
                <c:pt idx="55">
                  <c:v>0.11799999999999999</c:v>
                </c:pt>
                <c:pt idx="56">
                  <c:v>0.115</c:v>
                </c:pt>
                <c:pt idx="57">
                  <c:v>0.115</c:v>
                </c:pt>
                <c:pt idx="58">
                  <c:v>0.112</c:v>
                </c:pt>
                <c:pt idx="59">
                  <c:v>0.11</c:v>
                </c:pt>
                <c:pt idx="60">
                  <c:v>0.11</c:v>
                </c:pt>
                <c:pt idx="61">
                  <c:v>0.109</c:v>
                </c:pt>
                <c:pt idx="62">
                  <c:v>0.108</c:v>
                </c:pt>
                <c:pt idx="63">
                  <c:v>0.108</c:v>
                </c:pt>
                <c:pt idx="64">
                  <c:v>0.106</c:v>
                </c:pt>
                <c:pt idx="65">
                  <c:v>0.105</c:v>
                </c:pt>
                <c:pt idx="66">
                  <c:v>0.105</c:v>
                </c:pt>
                <c:pt idx="67">
                  <c:v>0.106</c:v>
                </c:pt>
                <c:pt idx="68">
                  <c:v>0.106</c:v>
                </c:pt>
                <c:pt idx="69">
                  <c:v>0.105</c:v>
                </c:pt>
                <c:pt idx="70">
                  <c:v>0.107</c:v>
                </c:pt>
                <c:pt idx="71">
                  <c:v>0.105</c:v>
                </c:pt>
                <c:pt idx="72">
                  <c:v>0.106</c:v>
                </c:pt>
                <c:pt idx="73">
                  <c:v>0.105</c:v>
                </c:pt>
                <c:pt idx="74">
                  <c:v>0.108</c:v>
                </c:pt>
                <c:pt idx="75">
                  <c:v>0.107</c:v>
                </c:pt>
                <c:pt idx="76">
                  <c:v>0.11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03D-764D-AB9A-25F1151D8AA0}"/>
            </c:ext>
          </c:extLst>
        </c:ser>
        <c:ser>
          <c:idx val="4"/>
          <c:order val="3"/>
          <c:tx>
            <c:strRef>
              <c:f>'Table 4'!$E$5</c:f>
              <c:strCache>
                <c:ptCount val="1"/>
                <c:pt idx="0">
                  <c:v>Foliage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'Table 4'!$A$7:$A$83</c:f>
              <c:numCache>
                <c:formatCode>General</c:formatCode>
                <c:ptCount val="77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</c:numCache>
            </c:numRef>
          </c:cat>
          <c:val>
            <c:numRef>
              <c:f>'Table 4'!$E$7:$E$83</c:f>
              <c:numCache>
                <c:formatCode>General</c:formatCode>
                <c:ptCount val="77"/>
                <c:pt idx="0">
                  <c:v>0.05</c:v>
                </c:pt>
                <c:pt idx="1">
                  <c:v>5.1999999999999998E-2</c:v>
                </c:pt>
                <c:pt idx="2">
                  <c:v>5.1999999999999998E-2</c:v>
                </c:pt>
                <c:pt idx="3">
                  <c:v>0.05</c:v>
                </c:pt>
                <c:pt idx="4">
                  <c:v>5.1999999999999998E-2</c:v>
                </c:pt>
                <c:pt idx="5">
                  <c:v>5.1999999999999998E-2</c:v>
                </c:pt>
                <c:pt idx="6">
                  <c:v>5.1999999999999998E-2</c:v>
                </c:pt>
                <c:pt idx="7">
                  <c:v>5.2999999999999999E-2</c:v>
                </c:pt>
                <c:pt idx="8">
                  <c:v>5.0999999999999997E-2</c:v>
                </c:pt>
                <c:pt idx="9">
                  <c:v>5.2999999999999999E-2</c:v>
                </c:pt>
                <c:pt idx="10">
                  <c:v>5.2999999999999999E-2</c:v>
                </c:pt>
                <c:pt idx="11">
                  <c:v>5.2999999999999999E-2</c:v>
                </c:pt>
                <c:pt idx="12">
                  <c:v>5.5E-2</c:v>
                </c:pt>
                <c:pt idx="13">
                  <c:v>5.8000000000000003E-2</c:v>
                </c:pt>
                <c:pt idx="14">
                  <c:v>5.8999999999999997E-2</c:v>
                </c:pt>
                <c:pt idx="15">
                  <c:v>6.0999999999999999E-2</c:v>
                </c:pt>
                <c:pt idx="16">
                  <c:v>0.06</c:v>
                </c:pt>
                <c:pt idx="17">
                  <c:v>6.3E-2</c:v>
                </c:pt>
                <c:pt idx="18">
                  <c:v>6.3E-2</c:v>
                </c:pt>
                <c:pt idx="19">
                  <c:v>6.7000000000000004E-2</c:v>
                </c:pt>
                <c:pt idx="20">
                  <c:v>6.5000000000000002E-2</c:v>
                </c:pt>
                <c:pt idx="21">
                  <c:v>6.7000000000000004E-2</c:v>
                </c:pt>
                <c:pt idx="22">
                  <c:v>6.9000000000000006E-2</c:v>
                </c:pt>
                <c:pt idx="23">
                  <c:v>7.1999999999999995E-2</c:v>
                </c:pt>
                <c:pt idx="24">
                  <c:v>7.6999999999999999E-2</c:v>
                </c:pt>
                <c:pt idx="25">
                  <c:v>8.7999999999999995E-2</c:v>
                </c:pt>
                <c:pt idx="26">
                  <c:v>0.105</c:v>
                </c:pt>
                <c:pt idx="27">
                  <c:v>0.13200000000000001</c:v>
                </c:pt>
                <c:pt idx="28">
                  <c:v>0.159</c:v>
                </c:pt>
                <c:pt idx="29">
                  <c:v>0.182</c:v>
                </c:pt>
                <c:pt idx="30">
                  <c:v>0.19500000000000001</c:v>
                </c:pt>
                <c:pt idx="31">
                  <c:v>0.19900000000000001</c:v>
                </c:pt>
                <c:pt idx="32">
                  <c:v>0.191</c:v>
                </c:pt>
                <c:pt idx="33">
                  <c:v>0.18</c:v>
                </c:pt>
                <c:pt idx="34">
                  <c:v>0.16700000000000001</c:v>
                </c:pt>
                <c:pt idx="35">
                  <c:v>0.156</c:v>
                </c:pt>
                <c:pt idx="36">
                  <c:v>0.14399999999999999</c:v>
                </c:pt>
                <c:pt idx="37">
                  <c:v>0.13300000000000001</c:v>
                </c:pt>
                <c:pt idx="38">
                  <c:v>0.13100000000000001</c:v>
                </c:pt>
                <c:pt idx="39">
                  <c:v>0.13</c:v>
                </c:pt>
                <c:pt idx="40">
                  <c:v>0.129</c:v>
                </c:pt>
                <c:pt idx="41">
                  <c:v>0.123</c:v>
                </c:pt>
                <c:pt idx="42">
                  <c:v>0.11799999999999999</c:v>
                </c:pt>
                <c:pt idx="43">
                  <c:v>0.114</c:v>
                </c:pt>
                <c:pt idx="44">
                  <c:v>0.11</c:v>
                </c:pt>
                <c:pt idx="45">
                  <c:v>0.10199999999999999</c:v>
                </c:pt>
                <c:pt idx="46">
                  <c:v>0.10100000000000001</c:v>
                </c:pt>
                <c:pt idx="47">
                  <c:v>0.10299999999999999</c:v>
                </c:pt>
                <c:pt idx="48">
                  <c:v>0.104</c:v>
                </c:pt>
                <c:pt idx="49">
                  <c:v>0.105</c:v>
                </c:pt>
                <c:pt idx="50">
                  <c:v>0.105</c:v>
                </c:pt>
                <c:pt idx="51">
                  <c:v>0.106</c:v>
                </c:pt>
                <c:pt idx="52">
                  <c:v>0.10199999999999999</c:v>
                </c:pt>
                <c:pt idx="53">
                  <c:v>0.10199999999999999</c:v>
                </c:pt>
                <c:pt idx="54">
                  <c:v>0.10100000000000001</c:v>
                </c:pt>
                <c:pt idx="55">
                  <c:v>0.10100000000000001</c:v>
                </c:pt>
                <c:pt idx="56">
                  <c:v>0.10100000000000001</c:v>
                </c:pt>
                <c:pt idx="57">
                  <c:v>0.10100000000000001</c:v>
                </c:pt>
                <c:pt idx="58">
                  <c:v>0.107</c:v>
                </c:pt>
                <c:pt idx="59">
                  <c:v>0.115</c:v>
                </c:pt>
                <c:pt idx="60">
                  <c:v>0.13200000000000001</c:v>
                </c:pt>
                <c:pt idx="61">
                  <c:v>0.152</c:v>
                </c:pt>
                <c:pt idx="62">
                  <c:v>0.185</c:v>
                </c:pt>
                <c:pt idx="63">
                  <c:v>0.23300000000000001</c:v>
                </c:pt>
                <c:pt idx="64">
                  <c:v>0.28299999999999997</c:v>
                </c:pt>
                <c:pt idx="65">
                  <c:v>0.33900000000000002</c:v>
                </c:pt>
                <c:pt idx="66">
                  <c:v>0.38300000000000001</c:v>
                </c:pt>
                <c:pt idx="67">
                  <c:v>0.41899999999999998</c:v>
                </c:pt>
                <c:pt idx="68">
                  <c:v>0.44400000000000001</c:v>
                </c:pt>
                <c:pt idx="69">
                  <c:v>0.44500000000000001</c:v>
                </c:pt>
                <c:pt idx="70">
                  <c:v>0.46500000000000002</c:v>
                </c:pt>
                <c:pt idx="71">
                  <c:v>0.47299999999999998</c:v>
                </c:pt>
                <c:pt idx="72">
                  <c:v>0.47699999999999998</c:v>
                </c:pt>
                <c:pt idx="73">
                  <c:v>0.48</c:v>
                </c:pt>
                <c:pt idx="74">
                  <c:v>0.48899999999999999</c:v>
                </c:pt>
                <c:pt idx="75">
                  <c:v>0.49199999999999999</c:v>
                </c:pt>
                <c:pt idx="76">
                  <c:v>0.498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03D-764D-AB9A-25F1151D8AA0}"/>
            </c:ext>
          </c:extLst>
        </c:ser>
        <c:ser>
          <c:idx val="5"/>
          <c:order val="4"/>
          <c:tx>
            <c:strRef>
              <c:f>'Table 4'!$F$5</c:f>
              <c:strCache>
                <c:ptCount val="1"/>
                <c:pt idx="0">
                  <c:v>Blue flower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'Table 4'!$A$7:$A$83</c:f>
              <c:numCache>
                <c:formatCode>General</c:formatCode>
                <c:ptCount val="77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</c:numCache>
            </c:numRef>
          </c:cat>
          <c:val>
            <c:numRef>
              <c:f>'Table 4'!$F$7:$F$83</c:f>
              <c:numCache>
                <c:formatCode>General</c:formatCode>
                <c:ptCount val="77"/>
                <c:pt idx="0">
                  <c:v>0.10100000000000001</c:v>
                </c:pt>
                <c:pt idx="1">
                  <c:v>0.127</c:v>
                </c:pt>
                <c:pt idx="2">
                  <c:v>0.17</c:v>
                </c:pt>
                <c:pt idx="3">
                  <c:v>0.23300000000000001</c:v>
                </c:pt>
                <c:pt idx="4">
                  <c:v>0.31</c:v>
                </c:pt>
                <c:pt idx="5">
                  <c:v>0.373</c:v>
                </c:pt>
                <c:pt idx="6">
                  <c:v>0.40899999999999997</c:v>
                </c:pt>
                <c:pt idx="7">
                  <c:v>0.42399999999999999</c:v>
                </c:pt>
                <c:pt idx="8">
                  <c:v>0.432</c:v>
                </c:pt>
                <c:pt idx="9">
                  <c:v>0.437</c:v>
                </c:pt>
                <c:pt idx="10">
                  <c:v>0.437</c:v>
                </c:pt>
                <c:pt idx="11">
                  <c:v>0.438</c:v>
                </c:pt>
                <c:pt idx="12">
                  <c:v>0.437</c:v>
                </c:pt>
                <c:pt idx="13">
                  <c:v>0.432</c:v>
                </c:pt>
                <c:pt idx="14">
                  <c:v>0.42799999999999999</c:v>
                </c:pt>
                <c:pt idx="15">
                  <c:v>0.42299999999999999</c:v>
                </c:pt>
                <c:pt idx="16">
                  <c:v>0.41699999999999998</c:v>
                </c:pt>
                <c:pt idx="17">
                  <c:v>0.41199999999999998</c:v>
                </c:pt>
                <c:pt idx="18">
                  <c:v>0.40500000000000003</c:v>
                </c:pt>
                <c:pt idx="19">
                  <c:v>0.39500000000000002</c:v>
                </c:pt>
                <c:pt idx="20">
                  <c:v>0.38</c:v>
                </c:pt>
                <c:pt idx="21">
                  <c:v>0.373</c:v>
                </c:pt>
                <c:pt idx="22">
                  <c:v>0.36399999999999999</c:v>
                </c:pt>
                <c:pt idx="23">
                  <c:v>0.35499999999999998</c:v>
                </c:pt>
                <c:pt idx="24">
                  <c:v>0.34200000000000003</c:v>
                </c:pt>
                <c:pt idx="25">
                  <c:v>0.33300000000000002</c:v>
                </c:pt>
                <c:pt idx="26">
                  <c:v>0.316</c:v>
                </c:pt>
                <c:pt idx="27">
                  <c:v>0.29599999999999999</c:v>
                </c:pt>
                <c:pt idx="28">
                  <c:v>0.26700000000000002</c:v>
                </c:pt>
                <c:pt idx="29">
                  <c:v>0.245</c:v>
                </c:pt>
                <c:pt idx="30">
                  <c:v>0.22700000000000001</c:v>
                </c:pt>
                <c:pt idx="31">
                  <c:v>0.21199999999999999</c:v>
                </c:pt>
                <c:pt idx="32">
                  <c:v>0.20599999999999999</c:v>
                </c:pt>
                <c:pt idx="33">
                  <c:v>0.20300000000000001</c:v>
                </c:pt>
                <c:pt idx="34">
                  <c:v>0.20300000000000001</c:v>
                </c:pt>
                <c:pt idx="35">
                  <c:v>0.20399999999999999</c:v>
                </c:pt>
                <c:pt idx="36">
                  <c:v>0.19600000000000001</c:v>
                </c:pt>
                <c:pt idx="37">
                  <c:v>0.19</c:v>
                </c:pt>
                <c:pt idx="38">
                  <c:v>0.19</c:v>
                </c:pt>
                <c:pt idx="39">
                  <c:v>0.19400000000000001</c:v>
                </c:pt>
                <c:pt idx="40">
                  <c:v>0.20100000000000001</c:v>
                </c:pt>
                <c:pt idx="41">
                  <c:v>0.21</c:v>
                </c:pt>
                <c:pt idx="42">
                  <c:v>0.216</c:v>
                </c:pt>
                <c:pt idx="43">
                  <c:v>0.22500000000000001</c:v>
                </c:pt>
                <c:pt idx="44">
                  <c:v>0.22800000000000001</c:v>
                </c:pt>
                <c:pt idx="45">
                  <c:v>0.23200000000000001</c:v>
                </c:pt>
                <c:pt idx="46">
                  <c:v>0.23799999999999999</c:v>
                </c:pt>
                <c:pt idx="47">
                  <c:v>0.24</c:v>
                </c:pt>
                <c:pt idx="48">
                  <c:v>0.23599999999999999</c:v>
                </c:pt>
                <c:pt idx="49">
                  <c:v>0.23599999999999999</c:v>
                </c:pt>
                <c:pt idx="50">
                  <c:v>0.24</c:v>
                </c:pt>
                <c:pt idx="51">
                  <c:v>0.248</c:v>
                </c:pt>
                <c:pt idx="52">
                  <c:v>0.26100000000000001</c:v>
                </c:pt>
                <c:pt idx="53">
                  <c:v>0.28899999999999998</c:v>
                </c:pt>
                <c:pt idx="54">
                  <c:v>0.32200000000000001</c:v>
                </c:pt>
                <c:pt idx="55">
                  <c:v>0.36199999999999999</c:v>
                </c:pt>
                <c:pt idx="56">
                  <c:v>0.40699999999999997</c:v>
                </c:pt>
                <c:pt idx="57">
                  <c:v>0.44600000000000001</c:v>
                </c:pt>
                <c:pt idx="58">
                  <c:v>0.48799999999999999</c:v>
                </c:pt>
                <c:pt idx="59">
                  <c:v>0.51200000000000001</c:v>
                </c:pt>
                <c:pt idx="60">
                  <c:v>0.54600000000000004</c:v>
                </c:pt>
                <c:pt idx="61">
                  <c:v>0.54600000000000004</c:v>
                </c:pt>
                <c:pt idx="62">
                  <c:v>0.55500000000000005</c:v>
                </c:pt>
                <c:pt idx="63">
                  <c:v>0.56299999999999994</c:v>
                </c:pt>
                <c:pt idx="64">
                  <c:v>0.56399999999999995</c:v>
                </c:pt>
                <c:pt idx="65">
                  <c:v>0.57499999999999996</c:v>
                </c:pt>
                <c:pt idx="66">
                  <c:v>0.57799999999999996</c:v>
                </c:pt>
                <c:pt idx="67">
                  <c:v>0.58599999999999997</c:v>
                </c:pt>
                <c:pt idx="68">
                  <c:v>0.59</c:v>
                </c:pt>
                <c:pt idx="69">
                  <c:v>0.58899999999999997</c:v>
                </c:pt>
                <c:pt idx="70">
                  <c:v>0.60099999999999998</c:v>
                </c:pt>
                <c:pt idx="71">
                  <c:v>0.60399999999999998</c:v>
                </c:pt>
                <c:pt idx="72">
                  <c:v>0.60599999999999998</c:v>
                </c:pt>
                <c:pt idx="73">
                  <c:v>0.60499999999999998</c:v>
                </c:pt>
                <c:pt idx="74">
                  <c:v>0.61399999999999999</c:v>
                </c:pt>
                <c:pt idx="75">
                  <c:v>0.61599999999999999</c:v>
                </c:pt>
                <c:pt idx="76">
                  <c:v>0.61699999999999999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03D-764D-AB9A-25F1151D8AA0}"/>
            </c:ext>
          </c:extLst>
        </c:ser>
        <c:ser>
          <c:idx val="6"/>
          <c:order val="5"/>
          <c:tx>
            <c:strRef>
              <c:f>'Table 4'!$G$5</c:f>
              <c:strCache>
                <c:ptCount val="1"/>
                <c:pt idx="0">
                  <c:v>Bluish green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'Table 4'!$A$7:$A$83</c:f>
              <c:numCache>
                <c:formatCode>General</c:formatCode>
                <c:ptCount val="77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</c:numCache>
            </c:numRef>
          </c:cat>
          <c:val>
            <c:numRef>
              <c:f>'Table 4'!$G$7:$G$83</c:f>
              <c:numCache>
                <c:formatCode>General</c:formatCode>
                <c:ptCount val="77"/>
                <c:pt idx="0">
                  <c:v>0.108</c:v>
                </c:pt>
                <c:pt idx="1">
                  <c:v>0.13200000000000001</c:v>
                </c:pt>
                <c:pt idx="2">
                  <c:v>0.16800000000000001</c:v>
                </c:pt>
                <c:pt idx="3">
                  <c:v>0.21299999999999999</c:v>
                </c:pt>
                <c:pt idx="4">
                  <c:v>0.26</c:v>
                </c:pt>
                <c:pt idx="5">
                  <c:v>0.29199999999999998</c:v>
                </c:pt>
                <c:pt idx="6">
                  <c:v>0.308</c:v>
                </c:pt>
                <c:pt idx="7">
                  <c:v>0.317</c:v>
                </c:pt>
                <c:pt idx="8">
                  <c:v>0.32</c:v>
                </c:pt>
                <c:pt idx="9">
                  <c:v>0.32800000000000001</c:v>
                </c:pt>
                <c:pt idx="10">
                  <c:v>0.33600000000000002</c:v>
                </c:pt>
                <c:pt idx="11">
                  <c:v>0.34200000000000003</c:v>
                </c:pt>
                <c:pt idx="12">
                  <c:v>0.35199999999999998</c:v>
                </c:pt>
                <c:pt idx="13">
                  <c:v>0.36</c:v>
                </c:pt>
                <c:pt idx="14">
                  <c:v>0.371</c:v>
                </c:pt>
                <c:pt idx="15">
                  <c:v>0.38600000000000001</c:v>
                </c:pt>
                <c:pt idx="16">
                  <c:v>0.40500000000000003</c:v>
                </c:pt>
                <c:pt idx="17">
                  <c:v>0.433</c:v>
                </c:pt>
                <c:pt idx="18">
                  <c:v>0.46500000000000002</c:v>
                </c:pt>
                <c:pt idx="19">
                  <c:v>0.497</c:v>
                </c:pt>
                <c:pt idx="20">
                  <c:v>0.52800000000000002</c:v>
                </c:pt>
                <c:pt idx="21">
                  <c:v>0.55700000000000005</c:v>
                </c:pt>
                <c:pt idx="22">
                  <c:v>0.57599999999999996</c:v>
                </c:pt>
                <c:pt idx="23">
                  <c:v>0.59099999999999997</c:v>
                </c:pt>
                <c:pt idx="24">
                  <c:v>0.58599999999999997</c:v>
                </c:pt>
                <c:pt idx="25">
                  <c:v>0.59099999999999997</c:v>
                </c:pt>
                <c:pt idx="26">
                  <c:v>0.58599999999999997</c:v>
                </c:pt>
                <c:pt idx="27">
                  <c:v>0.58199999999999996</c:v>
                </c:pt>
                <c:pt idx="28">
                  <c:v>0.56699999999999995</c:v>
                </c:pt>
                <c:pt idx="29">
                  <c:v>0.55900000000000005</c:v>
                </c:pt>
                <c:pt idx="30">
                  <c:v>0.54500000000000004</c:v>
                </c:pt>
                <c:pt idx="31">
                  <c:v>0.53300000000000003</c:v>
                </c:pt>
                <c:pt idx="32">
                  <c:v>0.51200000000000001</c:v>
                </c:pt>
                <c:pt idx="33">
                  <c:v>0.49199999999999999</c:v>
                </c:pt>
                <c:pt idx="34">
                  <c:v>0.47199999999999998</c:v>
                </c:pt>
                <c:pt idx="35">
                  <c:v>0.44500000000000001</c:v>
                </c:pt>
                <c:pt idx="36">
                  <c:v>0.42899999999999999</c:v>
                </c:pt>
                <c:pt idx="37">
                  <c:v>0.40200000000000002</c:v>
                </c:pt>
                <c:pt idx="38">
                  <c:v>0.38</c:v>
                </c:pt>
                <c:pt idx="39">
                  <c:v>0.35499999999999998</c:v>
                </c:pt>
                <c:pt idx="40">
                  <c:v>0.33200000000000002</c:v>
                </c:pt>
                <c:pt idx="41">
                  <c:v>0.309</c:v>
                </c:pt>
                <c:pt idx="42">
                  <c:v>0.28399999999999997</c:v>
                </c:pt>
                <c:pt idx="43">
                  <c:v>0.26200000000000001</c:v>
                </c:pt>
                <c:pt idx="44">
                  <c:v>0.247</c:v>
                </c:pt>
                <c:pt idx="45">
                  <c:v>0.23300000000000001</c:v>
                </c:pt>
                <c:pt idx="46">
                  <c:v>0.224</c:v>
                </c:pt>
                <c:pt idx="47">
                  <c:v>0.217</c:v>
                </c:pt>
                <c:pt idx="48">
                  <c:v>0.21199999999999999</c:v>
                </c:pt>
                <c:pt idx="49">
                  <c:v>0.20899999999999999</c:v>
                </c:pt>
                <c:pt idx="50">
                  <c:v>0.20699999999999999</c:v>
                </c:pt>
                <c:pt idx="51">
                  <c:v>0.20499999999999999</c:v>
                </c:pt>
                <c:pt idx="52">
                  <c:v>0.2</c:v>
                </c:pt>
                <c:pt idx="53">
                  <c:v>0.19800000000000001</c:v>
                </c:pt>
                <c:pt idx="54">
                  <c:v>0.19900000000000001</c:v>
                </c:pt>
                <c:pt idx="55">
                  <c:v>0.19700000000000001</c:v>
                </c:pt>
                <c:pt idx="56">
                  <c:v>0.19900000000000001</c:v>
                </c:pt>
                <c:pt idx="57">
                  <c:v>0.20300000000000001</c:v>
                </c:pt>
                <c:pt idx="58">
                  <c:v>0.21</c:v>
                </c:pt>
                <c:pt idx="59">
                  <c:v>0.216</c:v>
                </c:pt>
                <c:pt idx="60">
                  <c:v>0.218</c:v>
                </c:pt>
                <c:pt idx="61">
                  <c:v>0.22600000000000001</c:v>
                </c:pt>
                <c:pt idx="62">
                  <c:v>0.23200000000000001</c:v>
                </c:pt>
                <c:pt idx="63">
                  <c:v>0.23599999999999999</c:v>
                </c:pt>
                <c:pt idx="64">
                  <c:v>0.23799999999999999</c:v>
                </c:pt>
                <c:pt idx="65">
                  <c:v>0.24199999999999999</c:v>
                </c:pt>
                <c:pt idx="66">
                  <c:v>0.24199999999999999</c:v>
                </c:pt>
                <c:pt idx="67">
                  <c:v>0.23899999999999999</c:v>
                </c:pt>
                <c:pt idx="68">
                  <c:v>0.23200000000000001</c:v>
                </c:pt>
                <c:pt idx="69">
                  <c:v>0.22700000000000001</c:v>
                </c:pt>
                <c:pt idx="70">
                  <c:v>0.22900000000000001</c:v>
                </c:pt>
                <c:pt idx="71">
                  <c:v>0.23</c:v>
                </c:pt>
                <c:pt idx="72">
                  <c:v>0.23699999999999999</c:v>
                </c:pt>
                <c:pt idx="73">
                  <c:v>0.248</c:v>
                </c:pt>
                <c:pt idx="74">
                  <c:v>0.25600000000000001</c:v>
                </c:pt>
                <c:pt idx="75">
                  <c:v>0.26900000000000002</c:v>
                </c:pt>
                <c:pt idx="76">
                  <c:v>0.27400000000000002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03D-764D-AB9A-25F1151D8AA0}"/>
            </c:ext>
          </c:extLst>
        </c:ser>
        <c:ser>
          <c:idx val="7"/>
          <c:order val="6"/>
          <c:tx>
            <c:strRef>
              <c:f>'Table 4'!$H$5</c:f>
              <c:strCache>
                <c:ptCount val="1"/>
                <c:pt idx="0">
                  <c:v>Orange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'Table 4'!$A$7:$A$83</c:f>
              <c:numCache>
                <c:formatCode>General</c:formatCode>
                <c:ptCount val="77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</c:numCache>
            </c:numRef>
          </c:cat>
          <c:val>
            <c:numRef>
              <c:f>'Table 4'!$H$7:$H$83</c:f>
              <c:numCache>
                <c:formatCode>General</c:formatCode>
                <c:ptCount val="77"/>
                <c:pt idx="0">
                  <c:v>5.1999999999999998E-2</c:v>
                </c:pt>
                <c:pt idx="1">
                  <c:v>5.3999999999999999E-2</c:v>
                </c:pt>
                <c:pt idx="2">
                  <c:v>5.1999999999999998E-2</c:v>
                </c:pt>
                <c:pt idx="3">
                  <c:v>0.05</c:v>
                </c:pt>
                <c:pt idx="4">
                  <c:v>5.1999999999999998E-2</c:v>
                </c:pt>
                <c:pt idx="5">
                  <c:v>5.1999999999999998E-2</c:v>
                </c:pt>
                <c:pt idx="6">
                  <c:v>5.1999999999999998E-2</c:v>
                </c:pt>
                <c:pt idx="7">
                  <c:v>5.0999999999999997E-2</c:v>
                </c:pt>
                <c:pt idx="8">
                  <c:v>0.05</c:v>
                </c:pt>
                <c:pt idx="9">
                  <c:v>0.05</c:v>
                </c:pt>
                <c:pt idx="10">
                  <c:v>5.1999999999999998E-2</c:v>
                </c:pt>
                <c:pt idx="11">
                  <c:v>0.05</c:v>
                </c:pt>
                <c:pt idx="12">
                  <c:v>5.0999999999999997E-2</c:v>
                </c:pt>
                <c:pt idx="13">
                  <c:v>5.0999999999999997E-2</c:v>
                </c:pt>
                <c:pt idx="14">
                  <c:v>5.1999999999999998E-2</c:v>
                </c:pt>
                <c:pt idx="15">
                  <c:v>5.0999999999999997E-2</c:v>
                </c:pt>
                <c:pt idx="16">
                  <c:v>5.0999999999999997E-2</c:v>
                </c:pt>
                <c:pt idx="17">
                  <c:v>5.2999999999999999E-2</c:v>
                </c:pt>
                <c:pt idx="18">
                  <c:v>5.2999999999999999E-2</c:v>
                </c:pt>
                <c:pt idx="19">
                  <c:v>5.3999999999999999E-2</c:v>
                </c:pt>
                <c:pt idx="20">
                  <c:v>5.5E-2</c:v>
                </c:pt>
                <c:pt idx="21">
                  <c:v>5.6000000000000001E-2</c:v>
                </c:pt>
                <c:pt idx="22">
                  <c:v>5.5E-2</c:v>
                </c:pt>
                <c:pt idx="23">
                  <c:v>5.8000000000000003E-2</c:v>
                </c:pt>
                <c:pt idx="24">
                  <c:v>6.0999999999999999E-2</c:v>
                </c:pt>
                <c:pt idx="25">
                  <c:v>6.3E-2</c:v>
                </c:pt>
                <c:pt idx="26">
                  <c:v>6.8000000000000005E-2</c:v>
                </c:pt>
                <c:pt idx="27">
                  <c:v>7.6999999999999999E-2</c:v>
                </c:pt>
                <c:pt idx="28">
                  <c:v>8.5999999999999993E-2</c:v>
                </c:pt>
                <c:pt idx="29">
                  <c:v>9.8000000000000004E-2</c:v>
                </c:pt>
                <c:pt idx="30">
                  <c:v>0.12</c:v>
                </c:pt>
                <c:pt idx="31">
                  <c:v>0.14499999999999999</c:v>
                </c:pt>
                <c:pt idx="32">
                  <c:v>0.17499999999999999</c:v>
                </c:pt>
                <c:pt idx="33">
                  <c:v>0.20599999999999999</c:v>
                </c:pt>
                <c:pt idx="34">
                  <c:v>0.23599999999999999</c:v>
                </c:pt>
                <c:pt idx="35">
                  <c:v>0.27</c:v>
                </c:pt>
                <c:pt idx="36">
                  <c:v>0.30199999999999999</c:v>
                </c:pt>
                <c:pt idx="37">
                  <c:v>0.34100000000000003</c:v>
                </c:pt>
                <c:pt idx="38">
                  <c:v>0.375</c:v>
                </c:pt>
                <c:pt idx="39">
                  <c:v>0.41</c:v>
                </c:pt>
                <c:pt idx="40">
                  <c:v>0.44</c:v>
                </c:pt>
                <c:pt idx="41">
                  <c:v>0.46700000000000003</c:v>
                </c:pt>
                <c:pt idx="42">
                  <c:v>0.48799999999999999</c:v>
                </c:pt>
                <c:pt idx="43">
                  <c:v>0.50900000000000001</c:v>
                </c:pt>
                <c:pt idx="44">
                  <c:v>0.51800000000000002</c:v>
                </c:pt>
                <c:pt idx="45">
                  <c:v>0.53200000000000003</c:v>
                </c:pt>
                <c:pt idx="46">
                  <c:v>0.54</c:v>
                </c:pt>
                <c:pt idx="47">
                  <c:v>0.55100000000000005</c:v>
                </c:pt>
                <c:pt idx="48">
                  <c:v>0.55700000000000005</c:v>
                </c:pt>
                <c:pt idx="49">
                  <c:v>0.56200000000000006</c:v>
                </c:pt>
                <c:pt idx="50">
                  <c:v>0.56799999999999995</c:v>
                </c:pt>
                <c:pt idx="51">
                  <c:v>0.57499999999999996</c:v>
                </c:pt>
                <c:pt idx="52">
                  <c:v>0.58099999999999996</c:v>
                </c:pt>
                <c:pt idx="53">
                  <c:v>0.58399999999999996</c:v>
                </c:pt>
                <c:pt idx="54">
                  <c:v>0.58499999999999996</c:v>
                </c:pt>
                <c:pt idx="55">
                  <c:v>0.59</c:v>
                </c:pt>
                <c:pt idx="56">
                  <c:v>0.60099999999999998</c:v>
                </c:pt>
                <c:pt idx="57">
                  <c:v>0.59599999999999997</c:v>
                </c:pt>
                <c:pt idx="58">
                  <c:v>0.6</c:v>
                </c:pt>
                <c:pt idx="59">
                  <c:v>0.59599999999999997</c:v>
                </c:pt>
                <c:pt idx="60">
                  <c:v>0.60399999999999998</c:v>
                </c:pt>
                <c:pt idx="61">
                  <c:v>0.60299999999999998</c:v>
                </c:pt>
                <c:pt idx="62">
                  <c:v>0.60599999999999998</c:v>
                </c:pt>
                <c:pt idx="63">
                  <c:v>0.60699999999999998</c:v>
                </c:pt>
                <c:pt idx="64">
                  <c:v>0.60799999999999998</c:v>
                </c:pt>
                <c:pt idx="65">
                  <c:v>0.61499999999999999</c:v>
                </c:pt>
                <c:pt idx="66">
                  <c:v>0.61699999999999999</c:v>
                </c:pt>
                <c:pt idx="67">
                  <c:v>0.621</c:v>
                </c:pt>
                <c:pt idx="68">
                  <c:v>0.622</c:v>
                </c:pt>
                <c:pt idx="69">
                  <c:v>0.61899999999999999</c:v>
                </c:pt>
                <c:pt idx="70">
                  <c:v>0.625</c:v>
                </c:pt>
                <c:pt idx="71">
                  <c:v>0.628</c:v>
                </c:pt>
                <c:pt idx="72">
                  <c:v>0.63</c:v>
                </c:pt>
                <c:pt idx="73">
                  <c:v>0.627</c:v>
                </c:pt>
                <c:pt idx="74">
                  <c:v>0.63500000000000001</c:v>
                </c:pt>
                <c:pt idx="75">
                  <c:v>0.63900000000000001</c:v>
                </c:pt>
                <c:pt idx="76">
                  <c:v>0.64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03D-764D-AB9A-25F1151D8AA0}"/>
            </c:ext>
          </c:extLst>
        </c:ser>
        <c:ser>
          <c:idx val="8"/>
          <c:order val="7"/>
          <c:tx>
            <c:strRef>
              <c:f>'Table 4'!$I$5</c:f>
              <c:strCache>
                <c:ptCount val="1"/>
                <c:pt idx="0">
                  <c:v>Purplish blue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'Table 4'!$A$7:$A$83</c:f>
              <c:numCache>
                <c:formatCode>General</c:formatCode>
                <c:ptCount val="77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</c:numCache>
            </c:numRef>
          </c:cat>
          <c:val>
            <c:numRef>
              <c:f>'Table 4'!$I$7:$I$83</c:f>
              <c:numCache>
                <c:formatCode>General</c:formatCode>
                <c:ptCount val="77"/>
                <c:pt idx="0">
                  <c:v>9.4E-2</c:v>
                </c:pt>
                <c:pt idx="1">
                  <c:v>0.113</c:v>
                </c:pt>
                <c:pt idx="2">
                  <c:v>0.14099999999999999</c:v>
                </c:pt>
                <c:pt idx="3">
                  <c:v>0.186</c:v>
                </c:pt>
                <c:pt idx="4">
                  <c:v>0.23499999999999999</c:v>
                </c:pt>
                <c:pt idx="5">
                  <c:v>0.27500000000000002</c:v>
                </c:pt>
                <c:pt idx="6">
                  <c:v>0.29699999999999999</c:v>
                </c:pt>
                <c:pt idx="7">
                  <c:v>0.316</c:v>
                </c:pt>
                <c:pt idx="8">
                  <c:v>0.317</c:v>
                </c:pt>
                <c:pt idx="9">
                  <c:v>0.33300000000000002</c:v>
                </c:pt>
                <c:pt idx="10">
                  <c:v>0.34599999999999997</c:v>
                </c:pt>
                <c:pt idx="11">
                  <c:v>0.35499999999999998</c:v>
                </c:pt>
                <c:pt idx="12">
                  <c:v>0.36799999999999999</c:v>
                </c:pt>
                <c:pt idx="13">
                  <c:v>0.378</c:v>
                </c:pt>
                <c:pt idx="14">
                  <c:v>0.38100000000000001</c:v>
                </c:pt>
                <c:pt idx="15">
                  <c:v>0.377</c:v>
                </c:pt>
                <c:pt idx="16">
                  <c:v>0.36799999999999999</c:v>
                </c:pt>
                <c:pt idx="17">
                  <c:v>0.35599999999999998</c:v>
                </c:pt>
                <c:pt idx="18">
                  <c:v>0.34</c:v>
                </c:pt>
                <c:pt idx="19">
                  <c:v>0.32200000000000001</c:v>
                </c:pt>
                <c:pt idx="20">
                  <c:v>0.29599999999999999</c:v>
                </c:pt>
                <c:pt idx="21">
                  <c:v>0.26900000000000002</c:v>
                </c:pt>
                <c:pt idx="22">
                  <c:v>0.24099999999999999</c:v>
                </c:pt>
                <c:pt idx="23">
                  <c:v>0.22</c:v>
                </c:pt>
                <c:pt idx="24">
                  <c:v>0.19700000000000001</c:v>
                </c:pt>
                <c:pt idx="25">
                  <c:v>0.182</c:v>
                </c:pt>
                <c:pt idx="26">
                  <c:v>0.16600000000000001</c:v>
                </c:pt>
                <c:pt idx="27">
                  <c:v>0.151</c:v>
                </c:pt>
                <c:pt idx="28">
                  <c:v>0.13800000000000001</c:v>
                </c:pt>
                <c:pt idx="29">
                  <c:v>0.127</c:v>
                </c:pt>
                <c:pt idx="30">
                  <c:v>0.12</c:v>
                </c:pt>
                <c:pt idx="31">
                  <c:v>0.115</c:v>
                </c:pt>
                <c:pt idx="32">
                  <c:v>0.108</c:v>
                </c:pt>
                <c:pt idx="33">
                  <c:v>0.104</c:v>
                </c:pt>
                <c:pt idx="34">
                  <c:v>0.10100000000000001</c:v>
                </c:pt>
                <c:pt idx="35">
                  <c:v>9.5000000000000001E-2</c:v>
                </c:pt>
                <c:pt idx="36">
                  <c:v>0.09</c:v>
                </c:pt>
                <c:pt idx="37">
                  <c:v>8.4000000000000005E-2</c:v>
                </c:pt>
                <c:pt idx="38">
                  <c:v>8.2000000000000003E-2</c:v>
                </c:pt>
                <c:pt idx="39">
                  <c:v>8.1000000000000003E-2</c:v>
                </c:pt>
                <c:pt idx="40">
                  <c:v>8.1000000000000003E-2</c:v>
                </c:pt>
                <c:pt idx="41">
                  <c:v>8.1000000000000003E-2</c:v>
                </c:pt>
                <c:pt idx="42">
                  <c:v>8.1000000000000003E-2</c:v>
                </c:pt>
                <c:pt idx="43">
                  <c:v>8.3000000000000004E-2</c:v>
                </c:pt>
                <c:pt idx="44">
                  <c:v>8.3000000000000004E-2</c:v>
                </c:pt>
                <c:pt idx="45">
                  <c:v>0.08</c:v>
                </c:pt>
                <c:pt idx="46">
                  <c:v>7.9000000000000001E-2</c:v>
                </c:pt>
                <c:pt idx="47">
                  <c:v>0.08</c:v>
                </c:pt>
                <c:pt idx="48">
                  <c:v>8.1000000000000003E-2</c:v>
                </c:pt>
                <c:pt idx="49">
                  <c:v>8.1000000000000003E-2</c:v>
                </c:pt>
                <c:pt idx="50">
                  <c:v>8.4000000000000005E-2</c:v>
                </c:pt>
                <c:pt idx="51">
                  <c:v>8.8999999999999996E-2</c:v>
                </c:pt>
                <c:pt idx="52">
                  <c:v>9.1999999999999998E-2</c:v>
                </c:pt>
                <c:pt idx="53">
                  <c:v>9.6000000000000002E-2</c:v>
                </c:pt>
                <c:pt idx="54">
                  <c:v>0.10299999999999999</c:v>
                </c:pt>
                <c:pt idx="55">
                  <c:v>0.107</c:v>
                </c:pt>
                <c:pt idx="56">
                  <c:v>0.112</c:v>
                </c:pt>
                <c:pt idx="57">
                  <c:v>0.111</c:v>
                </c:pt>
                <c:pt idx="58">
                  <c:v>0.112</c:v>
                </c:pt>
                <c:pt idx="59">
                  <c:v>0.109</c:v>
                </c:pt>
                <c:pt idx="60">
                  <c:v>0.104</c:v>
                </c:pt>
                <c:pt idx="61">
                  <c:v>0.10199999999999999</c:v>
                </c:pt>
                <c:pt idx="62">
                  <c:v>9.9000000000000005E-2</c:v>
                </c:pt>
                <c:pt idx="63">
                  <c:v>9.9000000000000005E-2</c:v>
                </c:pt>
                <c:pt idx="64">
                  <c:v>0.1</c:v>
                </c:pt>
                <c:pt idx="65">
                  <c:v>0.1</c:v>
                </c:pt>
                <c:pt idx="66">
                  <c:v>0.10299999999999999</c:v>
                </c:pt>
                <c:pt idx="67">
                  <c:v>0.106</c:v>
                </c:pt>
                <c:pt idx="68">
                  <c:v>0.109</c:v>
                </c:pt>
                <c:pt idx="69">
                  <c:v>0.113</c:v>
                </c:pt>
                <c:pt idx="70">
                  <c:v>0.122</c:v>
                </c:pt>
                <c:pt idx="71">
                  <c:v>0.127</c:v>
                </c:pt>
                <c:pt idx="72">
                  <c:v>0.13800000000000001</c:v>
                </c:pt>
                <c:pt idx="73">
                  <c:v>0.153</c:v>
                </c:pt>
                <c:pt idx="74">
                  <c:v>0.17299999999999999</c:v>
                </c:pt>
                <c:pt idx="75">
                  <c:v>0.193</c:v>
                </c:pt>
                <c:pt idx="76">
                  <c:v>0.215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03D-764D-AB9A-25F1151D8AA0}"/>
            </c:ext>
          </c:extLst>
        </c:ser>
        <c:ser>
          <c:idx val="9"/>
          <c:order val="8"/>
          <c:tx>
            <c:strRef>
              <c:f>'Table 4'!$J$5</c:f>
              <c:strCache>
                <c:ptCount val="1"/>
                <c:pt idx="0">
                  <c:v>Moderate red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'Table 4'!$A$7:$A$83</c:f>
              <c:numCache>
                <c:formatCode>General</c:formatCode>
                <c:ptCount val="77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</c:numCache>
            </c:numRef>
          </c:cat>
          <c:val>
            <c:numRef>
              <c:f>'Table 4'!$J$7:$J$83</c:f>
              <c:numCache>
                <c:formatCode>General</c:formatCode>
                <c:ptCount val="77"/>
                <c:pt idx="0">
                  <c:v>8.7999999999999995E-2</c:v>
                </c:pt>
                <c:pt idx="1">
                  <c:v>0.10199999999999999</c:v>
                </c:pt>
                <c:pt idx="2">
                  <c:v>0.121</c:v>
                </c:pt>
                <c:pt idx="3">
                  <c:v>0.13600000000000001</c:v>
                </c:pt>
                <c:pt idx="4">
                  <c:v>0.151</c:v>
                </c:pt>
                <c:pt idx="5">
                  <c:v>0.153</c:v>
                </c:pt>
                <c:pt idx="6">
                  <c:v>0.151</c:v>
                </c:pt>
                <c:pt idx="7">
                  <c:v>0.14399999999999999</c:v>
                </c:pt>
                <c:pt idx="8">
                  <c:v>0.14199999999999999</c:v>
                </c:pt>
                <c:pt idx="9">
                  <c:v>0.14099999999999999</c:v>
                </c:pt>
                <c:pt idx="10">
                  <c:v>0.13900000000000001</c:v>
                </c:pt>
                <c:pt idx="11">
                  <c:v>0.13500000000000001</c:v>
                </c:pt>
                <c:pt idx="12">
                  <c:v>0.13600000000000001</c:v>
                </c:pt>
                <c:pt idx="13">
                  <c:v>0.13500000000000001</c:v>
                </c:pt>
                <c:pt idx="14">
                  <c:v>0.13300000000000001</c:v>
                </c:pt>
                <c:pt idx="15">
                  <c:v>0.13200000000000001</c:v>
                </c:pt>
                <c:pt idx="16">
                  <c:v>0.129</c:v>
                </c:pt>
                <c:pt idx="17">
                  <c:v>0.13</c:v>
                </c:pt>
                <c:pt idx="18">
                  <c:v>0.129</c:v>
                </c:pt>
                <c:pt idx="19">
                  <c:v>0.127</c:v>
                </c:pt>
                <c:pt idx="20">
                  <c:v>0.121</c:v>
                </c:pt>
                <c:pt idx="21">
                  <c:v>0.11799999999999999</c:v>
                </c:pt>
                <c:pt idx="22">
                  <c:v>0.109</c:v>
                </c:pt>
                <c:pt idx="23">
                  <c:v>0.105</c:v>
                </c:pt>
                <c:pt idx="24">
                  <c:v>0.105</c:v>
                </c:pt>
                <c:pt idx="25">
                  <c:v>0.104</c:v>
                </c:pt>
                <c:pt idx="26">
                  <c:v>0.10100000000000001</c:v>
                </c:pt>
                <c:pt idx="27">
                  <c:v>0.1</c:v>
                </c:pt>
                <c:pt idx="28">
                  <c:v>9.4E-2</c:v>
                </c:pt>
                <c:pt idx="29">
                  <c:v>9.0999999999999998E-2</c:v>
                </c:pt>
                <c:pt idx="30">
                  <c:v>8.8999999999999996E-2</c:v>
                </c:pt>
                <c:pt idx="31">
                  <c:v>9.1999999999999998E-2</c:v>
                </c:pt>
                <c:pt idx="32">
                  <c:v>9.5000000000000001E-2</c:v>
                </c:pt>
                <c:pt idx="33">
                  <c:v>9.7000000000000003E-2</c:v>
                </c:pt>
                <c:pt idx="34">
                  <c:v>0.104</c:v>
                </c:pt>
                <c:pt idx="35">
                  <c:v>0.109</c:v>
                </c:pt>
                <c:pt idx="36">
                  <c:v>0.111</c:v>
                </c:pt>
                <c:pt idx="37">
                  <c:v>0.113</c:v>
                </c:pt>
                <c:pt idx="38">
                  <c:v>0.11600000000000001</c:v>
                </c:pt>
                <c:pt idx="39">
                  <c:v>0.13400000000000001</c:v>
                </c:pt>
                <c:pt idx="40">
                  <c:v>0.16700000000000001</c:v>
                </c:pt>
                <c:pt idx="41">
                  <c:v>0.223</c:v>
                </c:pt>
                <c:pt idx="42">
                  <c:v>0.29099999999999998</c:v>
                </c:pt>
                <c:pt idx="43">
                  <c:v>0.36199999999999999</c:v>
                </c:pt>
                <c:pt idx="44">
                  <c:v>0.42599999999999999</c:v>
                </c:pt>
                <c:pt idx="45">
                  <c:v>0.47399999999999998</c:v>
                </c:pt>
                <c:pt idx="46">
                  <c:v>0.51100000000000001</c:v>
                </c:pt>
                <c:pt idx="47">
                  <c:v>0.53700000000000003</c:v>
                </c:pt>
                <c:pt idx="48">
                  <c:v>0.55100000000000005</c:v>
                </c:pt>
                <c:pt idx="49">
                  <c:v>0.56200000000000006</c:v>
                </c:pt>
                <c:pt idx="50">
                  <c:v>0.56499999999999995</c:v>
                </c:pt>
                <c:pt idx="51">
                  <c:v>0.56999999999999995</c:v>
                </c:pt>
                <c:pt idx="52">
                  <c:v>0.57499999999999996</c:v>
                </c:pt>
                <c:pt idx="53">
                  <c:v>0.57399999999999995</c:v>
                </c:pt>
                <c:pt idx="54">
                  <c:v>0.57899999999999996</c:v>
                </c:pt>
                <c:pt idx="55">
                  <c:v>0.57699999999999996</c:v>
                </c:pt>
                <c:pt idx="56">
                  <c:v>0.57899999999999996</c:v>
                </c:pt>
                <c:pt idx="57">
                  <c:v>0.57699999999999996</c:v>
                </c:pt>
                <c:pt idx="58">
                  <c:v>0.57999999999999996</c:v>
                </c:pt>
                <c:pt idx="59">
                  <c:v>0.58099999999999996</c:v>
                </c:pt>
                <c:pt idx="60">
                  <c:v>0.57899999999999996</c:v>
                </c:pt>
                <c:pt idx="61">
                  <c:v>0.58099999999999996</c:v>
                </c:pt>
                <c:pt idx="62">
                  <c:v>0.58099999999999996</c:v>
                </c:pt>
                <c:pt idx="63">
                  <c:v>0.58299999999999996</c:v>
                </c:pt>
                <c:pt idx="64">
                  <c:v>0.58099999999999996</c:v>
                </c:pt>
                <c:pt idx="65">
                  <c:v>0.58099999999999996</c:v>
                </c:pt>
                <c:pt idx="66">
                  <c:v>0.57999999999999996</c:v>
                </c:pt>
                <c:pt idx="67">
                  <c:v>0.58599999999999997</c:v>
                </c:pt>
                <c:pt idx="68">
                  <c:v>0.58499999999999996</c:v>
                </c:pt>
                <c:pt idx="69">
                  <c:v>0.58399999999999996</c:v>
                </c:pt>
                <c:pt idx="70">
                  <c:v>0.58899999999999997</c:v>
                </c:pt>
                <c:pt idx="71">
                  <c:v>0.58699999999999997</c:v>
                </c:pt>
                <c:pt idx="72">
                  <c:v>0.59</c:v>
                </c:pt>
                <c:pt idx="73">
                  <c:v>0.58199999999999996</c:v>
                </c:pt>
                <c:pt idx="74">
                  <c:v>0.58899999999999997</c:v>
                </c:pt>
                <c:pt idx="75">
                  <c:v>0.59199999999999997</c:v>
                </c:pt>
                <c:pt idx="76">
                  <c:v>0.59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03D-764D-AB9A-25F1151D8AA0}"/>
            </c:ext>
          </c:extLst>
        </c:ser>
        <c:ser>
          <c:idx val="10"/>
          <c:order val="9"/>
          <c:tx>
            <c:strRef>
              <c:f>'Table 4'!$K$5</c:f>
              <c:strCache>
                <c:ptCount val="1"/>
                <c:pt idx="0">
                  <c:v>Purple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'Table 4'!$A$7:$A$83</c:f>
              <c:numCache>
                <c:formatCode>General</c:formatCode>
                <c:ptCount val="77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</c:numCache>
            </c:numRef>
          </c:cat>
          <c:val>
            <c:numRef>
              <c:f>'Table 4'!$K$7:$K$83</c:f>
              <c:numCache>
                <c:formatCode>General</c:formatCode>
                <c:ptCount val="77"/>
                <c:pt idx="0">
                  <c:v>8.3000000000000004E-2</c:v>
                </c:pt>
                <c:pt idx="1">
                  <c:v>0.1</c:v>
                </c:pt>
                <c:pt idx="2">
                  <c:v>0.125</c:v>
                </c:pt>
                <c:pt idx="3">
                  <c:v>0.154</c:v>
                </c:pt>
                <c:pt idx="4">
                  <c:v>0.183</c:v>
                </c:pt>
                <c:pt idx="5">
                  <c:v>0.19800000000000001</c:v>
                </c:pt>
                <c:pt idx="6">
                  <c:v>0.20599999999999999</c:v>
                </c:pt>
                <c:pt idx="7">
                  <c:v>0.20699999999999999</c:v>
                </c:pt>
                <c:pt idx="8">
                  <c:v>0.20699999999999999</c:v>
                </c:pt>
                <c:pt idx="9">
                  <c:v>0.20100000000000001</c:v>
                </c:pt>
                <c:pt idx="10">
                  <c:v>0.19400000000000001</c:v>
                </c:pt>
                <c:pt idx="11">
                  <c:v>0.184</c:v>
                </c:pt>
                <c:pt idx="12">
                  <c:v>0.17499999999999999</c:v>
                </c:pt>
                <c:pt idx="13">
                  <c:v>0.16300000000000001</c:v>
                </c:pt>
                <c:pt idx="14">
                  <c:v>0.154</c:v>
                </c:pt>
                <c:pt idx="15">
                  <c:v>0.14199999999999999</c:v>
                </c:pt>
                <c:pt idx="16">
                  <c:v>0.129</c:v>
                </c:pt>
                <c:pt idx="17">
                  <c:v>0.12</c:v>
                </c:pt>
                <c:pt idx="18">
                  <c:v>0.109</c:v>
                </c:pt>
                <c:pt idx="19">
                  <c:v>0.10199999999999999</c:v>
                </c:pt>
                <c:pt idx="20">
                  <c:v>9.5000000000000001E-2</c:v>
                </c:pt>
                <c:pt idx="21">
                  <c:v>0.09</c:v>
                </c:pt>
                <c:pt idx="22">
                  <c:v>8.1000000000000003E-2</c:v>
                </c:pt>
                <c:pt idx="23">
                  <c:v>7.6999999999999999E-2</c:v>
                </c:pt>
                <c:pt idx="24">
                  <c:v>7.0000000000000007E-2</c:v>
                </c:pt>
                <c:pt idx="25">
                  <c:v>6.7000000000000004E-2</c:v>
                </c:pt>
                <c:pt idx="26">
                  <c:v>6.5000000000000002E-2</c:v>
                </c:pt>
                <c:pt idx="27">
                  <c:v>6.3E-2</c:v>
                </c:pt>
                <c:pt idx="28">
                  <c:v>5.8999999999999997E-2</c:v>
                </c:pt>
                <c:pt idx="29">
                  <c:v>5.8000000000000003E-2</c:v>
                </c:pt>
                <c:pt idx="30">
                  <c:v>5.6000000000000001E-2</c:v>
                </c:pt>
                <c:pt idx="31">
                  <c:v>5.2999999999999999E-2</c:v>
                </c:pt>
                <c:pt idx="32">
                  <c:v>5.1999999999999998E-2</c:v>
                </c:pt>
                <c:pt idx="33">
                  <c:v>5.1999999999999998E-2</c:v>
                </c:pt>
                <c:pt idx="34">
                  <c:v>5.0999999999999997E-2</c:v>
                </c:pt>
                <c:pt idx="35">
                  <c:v>5.2999999999999999E-2</c:v>
                </c:pt>
                <c:pt idx="36">
                  <c:v>5.5E-2</c:v>
                </c:pt>
                <c:pt idx="37">
                  <c:v>5.6000000000000001E-2</c:v>
                </c:pt>
                <c:pt idx="38">
                  <c:v>5.3999999999999999E-2</c:v>
                </c:pt>
                <c:pt idx="39">
                  <c:v>5.1999999999999998E-2</c:v>
                </c:pt>
                <c:pt idx="40">
                  <c:v>5.2999999999999999E-2</c:v>
                </c:pt>
                <c:pt idx="41">
                  <c:v>4.9000000000000002E-2</c:v>
                </c:pt>
                <c:pt idx="42">
                  <c:v>5.0999999999999997E-2</c:v>
                </c:pt>
                <c:pt idx="43">
                  <c:v>5.5E-2</c:v>
                </c:pt>
                <c:pt idx="44">
                  <c:v>5.8000000000000003E-2</c:v>
                </c:pt>
                <c:pt idx="45">
                  <c:v>6.3E-2</c:v>
                </c:pt>
                <c:pt idx="46">
                  <c:v>7.2999999999999995E-2</c:v>
                </c:pt>
                <c:pt idx="47">
                  <c:v>8.6999999999999994E-2</c:v>
                </c:pt>
                <c:pt idx="48">
                  <c:v>0.10299999999999999</c:v>
                </c:pt>
                <c:pt idx="49">
                  <c:v>0.12</c:v>
                </c:pt>
                <c:pt idx="50">
                  <c:v>0.13700000000000001</c:v>
                </c:pt>
                <c:pt idx="51">
                  <c:v>0.14899999999999999</c:v>
                </c:pt>
                <c:pt idx="52">
                  <c:v>0.161</c:v>
                </c:pt>
                <c:pt idx="53">
                  <c:v>0.17499999999999999</c:v>
                </c:pt>
                <c:pt idx="54">
                  <c:v>0.188</c:v>
                </c:pt>
                <c:pt idx="55">
                  <c:v>0.19700000000000001</c:v>
                </c:pt>
                <c:pt idx="56">
                  <c:v>0.20799999999999999</c:v>
                </c:pt>
                <c:pt idx="57">
                  <c:v>0.218</c:v>
                </c:pt>
                <c:pt idx="58">
                  <c:v>0.22900000000000001</c:v>
                </c:pt>
                <c:pt idx="59">
                  <c:v>0.24099999999999999</c:v>
                </c:pt>
                <c:pt idx="60">
                  <c:v>0.249</c:v>
                </c:pt>
                <c:pt idx="61">
                  <c:v>0.26200000000000001</c:v>
                </c:pt>
                <c:pt idx="62">
                  <c:v>0.27200000000000002</c:v>
                </c:pt>
                <c:pt idx="63">
                  <c:v>0.28399999999999997</c:v>
                </c:pt>
                <c:pt idx="64">
                  <c:v>0.29199999999999998</c:v>
                </c:pt>
                <c:pt idx="65">
                  <c:v>0.30399999999999999</c:v>
                </c:pt>
                <c:pt idx="66">
                  <c:v>0.312</c:v>
                </c:pt>
                <c:pt idx="67">
                  <c:v>0.32500000000000001</c:v>
                </c:pt>
                <c:pt idx="68">
                  <c:v>0.32900000000000001</c:v>
                </c:pt>
                <c:pt idx="69">
                  <c:v>0.33300000000000002</c:v>
                </c:pt>
                <c:pt idx="70">
                  <c:v>0.34300000000000003</c:v>
                </c:pt>
                <c:pt idx="71">
                  <c:v>0.34599999999999997</c:v>
                </c:pt>
                <c:pt idx="72">
                  <c:v>0.35</c:v>
                </c:pt>
                <c:pt idx="73">
                  <c:v>0.35</c:v>
                </c:pt>
                <c:pt idx="74">
                  <c:v>0.35899999999999999</c:v>
                </c:pt>
                <c:pt idx="75">
                  <c:v>0.36</c:v>
                </c:pt>
                <c:pt idx="76">
                  <c:v>0.36199999999999999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03D-764D-AB9A-25F1151D8AA0}"/>
            </c:ext>
          </c:extLst>
        </c:ser>
        <c:ser>
          <c:idx val="11"/>
          <c:order val="10"/>
          <c:tx>
            <c:strRef>
              <c:f>'Table 4'!$L$5</c:f>
              <c:strCache>
                <c:ptCount val="1"/>
                <c:pt idx="0">
                  <c:v>Yellow green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'Table 4'!$A$7:$A$83</c:f>
              <c:numCache>
                <c:formatCode>General</c:formatCode>
                <c:ptCount val="77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</c:numCache>
            </c:numRef>
          </c:cat>
          <c:val>
            <c:numRef>
              <c:f>'Table 4'!$L$7:$L$83</c:f>
              <c:numCache>
                <c:formatCode>General</c:formatCode>
                <c:ptCount val="77"/>
                <c:pt idx="0">
                  <c:v>4.4999999999999998E-2</c:v>
                </c:pt>
                <c:pt idx="1">
                  <c:v>4.8000000000000001E-2</c:v>
                </c:pt>
                <c:pt idx="2">
                  <c:v>0.05</c:v>
                </c:pt>
                <c:pt idx="3">
                  <c:v>0.05</c:v>
                </c:pt>
                <c:pt idx="4">
                  <c:v>5.3999999999999999E-2</c:v>
                </c:pt>
                <c:pt idx="5">
                  <c:v>5.2999999999999999E-2</c:v>
                </c:pt>
                <c:pt idx="6">
                  <c:v>5.2999999999999999E-2</c:v>
                </c:pt>
                <c:pt idx="7">
                  <c:v>5.5E-2</c:v>
                </c:pt>
                <c:pt idx="8">
                  <c:v>5.2999999999999999E-2</c:v>
                </c:pt>
                <c:pt idx="9">
                  <c:v>5.7000000000000002E-2</c:v>
                </c:pt>
                <c:pt idx="10">
                  <c:v>5.8999999999999997E-2</c:v>
                </c:pt>
                <c:pt idx="11">
                  <c:v>5.8999999999999997E-2</c:v>
                </c:pt>
                <c:pt idx="12">
                  <c:v>6.2E-2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8.1000000000000003E-2</c:v>
                </c:pt>
                <c:pt idx="17">
                  <c:v>9.1999999999999998E-2</c:v>
                </c:pt>
                <c:pt idx="18">
                  <c:v>0.10199999999999999</c:v>
                </c:pt>
                <c:pt idx="19">
                  <c:v>0.11600000000000001</c:v>
                </c:pt>
                <c:pt idx="20">
                  <c:v>0.13600000000000001</c:v>
                </c:pt>
                <c:pt idx="21">
                  <c:v>0.158</c:v>
                </c:pt>
                <c:pt idx="22">
                  <c:v>0.185</c:v>
                </c:pt>
                <c:pt idx="23">
                  <c:v>0.22500000000000001</c:v>
                </c:pt>
                <c:pt idx="24">
                  <c:v>0.27400000000000002</c:v>
                </c:pt>
                <c:pt idx="25">
                  <c:v>0.32800000000000001</c:v>
                </c:pt>
                <c:pt idx="26">
                  <c:v>0.39</c:v>
                </c:pt>
                <c:pt idx="27">
                  <c:v>0.44600000000000001</c:v>
                </c:pt>
                <c:pt idx="28">
                  <c:v>0.48499999999999999</c:v>
                </c:pt>
                <c:pt idx="29">
                  <c:v>0.51100000000000001</c:v>
                </c:pt>
                <c:pt idx="30">
                  <c:v>0.52900000000000003</c:v>
                </c:pt>
                <c:pt idx="31">
                  <c:v>0.53800000000000003</c:v>
                </c:pt>
                <c:pt idx="32">
                  <c:v>0.53900000000000003</c:v>
                </c:pt>
                <c:pt idx="33">
                  <c:v>0.53500000000000003</c:v>
                </c:pt>
                <c:pt idx="34">
                  <c:v>0.52600000000000002</c:v>
                </c:pt>
                <c:pt idx="35">
                  <c:v>0.52100000000000002</c:v>
                </c:pt>
                <c:pt idx="36">
                  <c:v>0.51100000000000001</c:v>
                </c:pt>
                <c:pt idx="37">
                  <c:v>0.5</c:v>
                </c:pt>
                <c:pt idx="38">
                  <c:v>0.48399999999999999</c:v>
                </c:pt>
                <c:pt idx="39">
                  <c:v>0.46700000000000003</c:v>
                </c:pt>
                <c:pt idx="40">
                  <c:v>0.45</c:v>
                </c:pt>
                <c:pt idx="41">
                  <c:v>0.435</c:v>
                </c:pt>
                <c:pt idx="42">
                  <c:v>0.41199999999999998</c:v>
                </c:pt>
                <c:pt idx="43">
                  <c:v>0.39500000000000002</c:v>
                </c:pt>
                <c:pt idx="44">
                  <c:v>0.377</c:v>
                </c:pt>
                <c:pt idx="45">
                  <c:v>0.36299999999999999</c:v>
                </c:pt>
                <c:pt idx="46">
                  <c:v>0.35199999999999998</c:v>
                </c:pt>
                <c:pt idx="47">
                  <c:v>0.34599999999999997</c:v>
                </c:pt>
                <c:pt idx="48">
                  <c:v>0.33900000000000002</c:v>
                </c:pt>
                <c:pt idx="49">
                  <c:v>0.33700000000000002</c:v>
                </c:pt>
                <c:pt idx="50">
                  <c:v>0.33700000000000002</c:v>
                </c:pt>
                <c:pt idx="51">
                  <c:v>0.33100000000000002</c:v>
                </c:pt>
                <c:pt idx="52">
                  <c:v>0.32600000000000001</c:v>
                </c:pt>
                <c:pt idx="53">
                  <c:v>0.32200000000000001</c:v>
                </c:pt>
                <c:pt idx="54">
                  <c:v>0.32300000000000001</c:v>
                </c:pt>
                <c:pt idx="55">
                  <c:v>0.32</c:v>
                </c:pt>
                <c:pt idx="56">
                  <c:v>0.32500000000000001</c:v>
                </c:pt>
                <c:pt idx="57">
                  <c:v>0.32700000000000001</c:v>
                </c:pt>
                <c:pt idx="58">
                  <c:v>0.33400000000000002</c:v>
                </c:pt>
                <c:pt idx="59">
                  <c:v>0.34</c:v>
                </c:pt>
                <c:pt idx="60">
                  <c:v>0.34699999999999998</c:v>
                </c:pt>
                <c:pt idx="61">
                  <c:v>0.35499999999999998</c:v>
                </c:pt>
                <c:pt idx="62">
                  <c:v>0.36199999999999999</c:v>
                </c:pt>
                <c:pt idx="63">
                  <c:v>0.36899999999999999</c:v>
                </c:pt>
                <c:pt idx="64">
                  <c:v>0.373</c:v>
                </c:pt>
                <c:pt idx="65">
                  <c:v>0.376</c:v>
                </c:pt>
                <c:pt idx="66">
                  <c:v>0.375</c:v>
                </c:pt>
                <c:pt idx="67">
                  <c:v>0.379</c:v>
                </c:pt>
                <c:pt idx="68">
                  <c:v>0.372</c:v>
                </c:pt>
                <c:pt idx="69">
                  <c:v>0.36499999999999999</c:v>
                </c:pt>
                <c:pt idx="70">
                  <c:v>0.36699999999999999</c:v>
                </c:pt>
                <c:pt idx="71">
                  <c:v>0.375</c:v>
                </c:pt>
                <c:pt idx="72">
                  <c:v>0.379</c:v>
                </c:pt>
                <c:pt idx="73">
                  <c:v>0.38800000000000001</c:v>
                </c:pt>
                <c:pt idx="74">
                  <c:v>0.40300000000000002</c:v>
                </c:pt>
                <c:pt idx="75">
                  <c:v>0.41499999999999998</c:v>
                </c:pt>
                <c:pt idx="76">
                  <c:v>0.43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03D-764D-AB9A-25F1151D8AA0}"/>
            </c:ext>
          </c:extLst>
        </c:ser>
        <c:ser>
          <c:idx val="12"/>
          <c:order val="11"/>
          <c:tx>
            <c:strRef>
              <c:f>'Table 4'!$M$5</c:f>
              <c:strCache>
                <c:ptCount val="1"/>
                <c:pt idx="0">
                  <c:v>Orange yellow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'Table 4'!$A$7:$A$83</c:f>
              <c:numCache>
                <c:formatCode>General</c:formatCode>
                <c:ptCount val="77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</c:numCache>
            </c:numRef>
          </c:cat>
          <c:val>
            <c:numRef>
              <c:f>'Table 4'!$M$7:$M$83</c:f>
              <c:numCache>
                <c:formatCode>General</c:formatCode>
                <c:ptCount val="77"/>
                <c:pt idx="0">
                  <c:v>4.9000000000000002E-2</c:v>
                </c:pt>
                <c:pt idx="1">
                  <c:v>5.1999999999999998E-2</c:v>
                </c:pt>
                <c:pt idx="2">
                  <c:v>5.3999999999999999E-2</c:v>
                </c:pt>
                <c:pt idx="3">
                  <c:v>5.5E-2</c:v>
                </c:pt>
                <c:pt idx="4">
                  <c:v>5.3999999999999999E-2</c:v>
                </c:pt>
                <c:pt idx="5">
                  <c:v>5.7000000000000002E-2</c:v>
                </c:pt>
                <c:pt idx="6">
                  <c:v>5.7000000000000002E-2</c:v>
                </c:pt>
                <c:pt idx="7">
                  <c:v>5.8999999999999997E-2</c:v>
                </c:pt>
                <c:pt idx="8">
                  <c:v>5.7000000000000002E-2</c:v>
                </c:pt>
                <c:pt idx="9">
                  <c:v>5.7000000000000002E-2</c:v>
                </c:pt>
                <c:pt idx="10">
                  <c:v>5.8999999999999997E-2</c:v>
                </c:pt>
                <c:pt idx="11">
                  <c:v>5.7000000000000002E-2</c:v>
                </c:pt>
                <c:pt idx="12">
                  <c:v>5.8000000000000003E-2</c:v>
                </c:pt>
                <c:pt idx="13">
                  <c:v>0.06</c:v>
                </c:pt>
                <c:pt idx="14">
                  <c:v>6.0999999999999999E-2</c:v>
                </c:pt>
                <c:pt idx="15">
                  <c:v>6.0999999999999999E-2</c:v>
                </c:pt>
                <c:pt idx="16">
                  <c:v>6.2E-2</c:v>
                </c:pt>
                <c:pt idx="17">
                  <c:v>6.7000000000000004E-2</c:v>
                </c:pt>
                <c:pt idx="18">
                  <c:v>7.1999999999999995E-2</c:v>
                </c:pt>
                <c:pt idx="19">
                  <c:v>8.1000000000000003E-2</c:v>
                </c:pt>
                <c:pt idx="20">
                  <c:v>8.7999999999999995E-2</c:v>
                </c:pt>
                <c:pt idx="21">
                  <c:v>9.8000000000000004E-2</c:v>
                </c:pt>
                <c:pt idx="22">
                  <c:v>0.106</c:v>
                </c:pt>
                <c:pt idx="23">
                  <c:v>0.112</c:v>
                </c:pt>
                <c:pt idx="24">
                  <c:v>0.12</c:v>
                </c:pt>
                <c:pt idx="25">
                  <c:v>0.13</c:v>
                </c:pt>
                <c:pt idx="26">
                  <c:v>0.14299999999999999</c:v>
                </c:pt>
                <c:pt idx="27">
                  <c:v>0.16300000000000001</c:v>
                </c:pt>
                <c:pt idx="28">
                  <c:v>0.188</c:v>
                </c:pt>
                <c:pt idx="29">
                  <c:v>0.218</c:v>
                </c:pt>
                <c:pt idx="30">
                  <c:v>0.25600000000000001</c:v>
                </c:pt>
                <c:pt idx="31">
                  <c:v>0.30399999999999999</c:v>
                </c:pt>
                <c:pt idx="32">
                  <c:v>0.35099999999999998</c:v>
                </c:pt>
                <c:pt idx="33">
                  <c:v>0.39900000000000002</c:v>
                </c:pt>
                <c:pt idx="34">
                  <c:v>0.442</c:v>
                </c:pt>
                <c:pt idx="35">
                  <c:v>0.47599999999999998</c:v>
                </c:pt>
                <c:pt idx="36">
                  <c:v>0.505</c:v>
                </c:pt>
                <c:pt idx="37">
                  <c:v>0.53200000000000003</c:v>
                </c:pt>
                <c:pt idx="38">
                  <c:v>0.54400000000000004</c:v>
                </c:pt>
                <c:pt idx="39">
                  <c:v>0.56100000000000005</c:v>
                </c:pt>
                <c:pt idx="40">
                  <c:v>0.57899999999999996</c:v>
                </c:pt>
                <c:pt idx="41">
                  <c:v>0.53900000000000003</c:v>
                </c:pt>
                <c:pt idx="42">
                  <c:v>0.59699999999999998</c:v>
                </c:pt>
                <c:pt idx="43">
                  <c:v>0.60399999999999998</c:v>
                </c:pt>
                <c:pt idx="44">
                  <c:v>0.61699999999999999</c:v>
                </c:pt>
                <c:pt idx="45">
                  <c:v>0.61699999999999999</c:v>
                </c:pt>
                <c:pt idx="46">
                  <c:v>0.61799999999999999</c:v>
                </c:pt>
                <c:pt idx="47">
                  <c:v>0.624</c:v>
                </c:pt>
                <c:pt idx="48">
                  <c:v>0.625</c:v>
                </c:pt>
                <c:pt idx="49">
                  <c:v>0.63</c:v>
                </c:pt>
                <c:pt idx="50">
                  <c:v>0.64700000000000002</c:v>
                </c:pt>
                <c:pt idx="51">
                  <c:v>0.63500000000000001</c:v>
                </c:pt>
                <c:pt idx="52">
                  <c:v>0.63800000000000001</c:v>
                </c:pt>
                <c:pt idx="53">
                  <c:v>0.64200000000000002</c:v>
                </c:pt>
                <c:pt idx="54">
                  <c:v>0.64900000000000002</c:v>
                </c:pt>
                <c:pt idx="55">
                  <c:v>0.65</c:v>
                </c:pt>
                <c:pt idx="56">
                  <c:v>0.64900000000000002</c:v>
                </c:pt>
                <c:pt idx="57">
                  <c:v>0.65</c:v>
                </c:pt>
                <c:pt idx="58">
                  <c:v>0.67700000000000005</c:v>
                </c:pt>
                <c:pt idx="59">
                  <c:v>0.65700000000000003</c:v>
                </c:pt>
                <c:pt idx="60">
                  <c:v>0.65300000000000002</c:v>
                </c:pt>
                <c:pt idx="61">
                  <c:v>0.65900000000000003</c:v>
                </c:pt>
                <c:pt idx="62">
                  <c:v>0.65800000000000003</c:v>
                </c:pt>
                <c:pt idx="63">
                  <c:v>0.66200000000000003</c:v>
                </c:pt>
                <c:pt idx="64">
                  <c:v>0.66100000000000003</c:v>
                </c:pt>
                <c:pt idx="65">
                  <c:v>0.66600000000000004</c:v>
                </c:pt>
                <c:pt idx="66">
                  <c:v>0.66800000000000004</c:v>
                </c:pt>
                <c:pt idx="67">
                  <c:v>0.67200000000000004</c:v>
                </c:pt>
                <c:pt idx="68">
                  <c:v>0.67100000000000004</c:v>
                </c:pt>
                <c:pt idx="69">
                  <c:v>0.66700000000000004</c:v>
                </c:pt>
                <c:pt idx="70">
                  <c:v>0.67700000000000005</c:v>
                </c:pt>
                <c:pt idx="71">
                  <c:v>0.67800000000000005</c:v>
                </c:pt>
                <c:pt idx="72">
                  <c:v>0.68200000000000005</c:v>
                </c:pt>
                <c:pt idx="73">
                  <c:v>0.67800000000000005</c:v>
                </c:pt>
                <c:pt idx="74">
                  <c:v>0.68600000000000005</c:v>
                </c:pt>
                <c:pt idx="75">
                  <c:v>0.69299999999999995</c:v>
                </c:pt>
                <c:pt idx="76">
                  <c:v>0.69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103D-764D-AB9A-25F1151D8AA0}"/>
            </c:ext>
          </c:extLst>
        </c:ser>
        <c:ser>
          <c:idx val="13"/>
          <c:order val="12"/>
          <c:tx>
            <c:strRef>
              <c:f>'Table 4'!$N$5</c:f>
              <c:strCache>
                <c:ptCount val="1"/>
                <c:pt idx="0">
                  <c:v>Blue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'Table 4'!$A$7:$A$83</c:f>
              <c:numCache>
                <c:formatCode>General</c:formatCode>
                <c:ptCount val="77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</c:numCache>
            </c:numRef>
          </c:cat>
          <c:val>
            <c:numRef>
              <c:f>'Table 4'!$N$7:$N$83</c:f>
              <c:numCache>
                <c:formatCode>General</c:formatCode>
                <c:ptCount val="77"/>
                <c:pt idx="0">
                  <c:v>6.8000000000000005E-2</c:v>
                </c:pt>
                <c:pt idx="1">
                  <c:v>8.4000000000000005E-2</c:v>
                </c:pt>
                <c:pt idx="2">
                  <c:v>0.104</c:v>
                </c:pt>
                <c:pt idx="3">
                  <c:v>0.127</c:v>
                </c:pt>
                <c:pt idx="4">
                  <c:v>0.156</c:v>
                </c:pt>
                <c:pt idx="5">
                  <c:v>0.17799999999999999</c:v>
                </c:pt>
                <c:pt idx="6">
                  <c:v>0.19400000000000001</c:v>
                </c:pt>
                <c:pt idx="7">
                  <c:v>0.20899999999999999</c:v>
                </c:pt>
                <c:pt idx="8">
                  <c:v>0.221</c:v>
                </c:pt>
                <c:pt idx="9">
                  <c:v>0.23400000000000001</c:v>
                </c:pt>
                <c:pt idx="10">
                  <c:v>0.25</c:v>
                </c:pt>
                <c:pt idx="11">
                  <c:v>0.26400000000000001</c:v>
                </c:pt>
                <c:pt idx="12">
                  <c:v>0.28699999999999998</c:v>
                </c:pt>
                <c:pt idx="13">
                  <c:v>0.308</c:v>
                </c:pt>
                <c:pt idx="14">
                  <c:v>0.318</c:v>
                </c:pt>
                <c:pt idx="15">
                  <c:v>0.32300000000000001</c:v>
                </c:pt>
                <c:pt idx="16">
                  <c:v>0.317</c:v>
                </c:pt>
                <c:pt idx="17">
                  <c:v>0.30299999999999999</c:v>
                </c:pt>
                <c:pt idx="18">
                  <c:v>0.27600000000000002</c:v>
                </c:pt>
                <c:pt idx="19">
                  <c:v>0.255</c:v>
                </c:pt>
                <c:pt idx="20">
                  <c:v>0.22500000000000001</c:v>
                </c:pt>
                <c:pt idx="21">
                  <c:v>0.193</c:v>
                </c:pt>
                <c:pt idx="22">
                  <c:v>0.16</c:v>
                </c:pt>
                <c:pt idx="23">
                  <c:v>0.13900000000000001</c:v>
                </c:pt>
                <c:pt idx="24">
                  <c:v>0.11700000000000001</c:v>
                </c:pt>
                <c:pt idx="25">
                  <c:v>0.104</c:v>
                </c:pt>
                <c:pt idx="26">
                  <c:v>8.6999999999999994E-2</c:v>
                </c:pt>
                <c:pt idx="27">
                  <c:v>7.6999999999999999E-2</c:v>
                </c:pt>
                <c:pt idx="28">
                  <c:v>6.6000000000000003E-2</c:v>
                </c:pt>
                <c:pt idx="29">
                  <c:v>0.06</c:v>
                </c:pt>
                <c:pt idx="30">
                  <c:v>5.6000000000000001E-2</c:v>
                </c:pt>
                <c:pt idx="31">
                  <c:v>5.2999999999999999E-2</c:v>
                </c:pt>
                <c:pt idx="32">
                  <c:v>0.05</c:v>
                </c:pt>
                <c:pt idx="33">
                  <c:v>4.7E-2</c:v>
                </c:pt>
                <c:pt idx="34">
                  <c:v>4.4999999999999998E-2</c:v>
                </c:pt>
                <c:pt idx="35">
                  <c:v>4.2000000000000003E-2</c:v>
                </c:pt>
                <c:pt idx="36">
                  <c:v>4.2999999999999997E-2</c:v>
                </c:pt>
                <c:pt idx="37">
                  <c:v>0.04</c:v>
                </c:pt>
                <c:pt idx="38">
                  <c:v>0.04</c:v>
                </c:pt>
                <c:pt idx="39">
                  <c:v>3.7999999999999999E-2</c:v>
                </c:pt>
                <c:pt idx="40">
                  <c:v>3.7999999999999999E-2</c:v>
                </c:pt>
                <c:pt idx="41">
                  <c:v>3.6999999999999998E-2</c:v>
                </c:pt>
                <c:pt idx="42">
                  <c:v>3.5999999999999997E-2</c:v>
                </c:pt>
                <c:pt idx="43">
                  <c:v>3.6999999999999998E-2</c:v>
                </c:pt>
                <c:pt idx="44">
                  <c:v>3.7999999999999999E-2</c:v>
                </c:pt>
                <c:pt idx="45">
                  <c:v>3.5999999999999997E-2</c:v>
                </c:pt>
                <c:pt idx="46">
                  <c:v>3.6999999999999998E-2</c:v>
                </c:pt>
                <c:pt idx="47">
                  <c:v>3.6999999999999998E-2</c:v>
                </c:pt>
                <c:pt idx="48">
                  <c:v>3.6999999999999998E-2</c:v>
                </c:pt>
                <c:pt idx="49">
                  <c:v>3.9E-2</c:v>
                </c:pt>
                <c:pt idx="50">
                  <c:v>3.9E-2</c:v>
                </c:pt>
                <c:pt idx="51">
                  <c:v>4.2000000000000003E-2</c:v>
                </c:pt>
                <c:pt idx="52">
                  <c:v>0.04</c:v>
                </c:pt>
                <c:pt idx="53">
                  <c:v>4.2000000000000003E-2</c:v>
                </c:pt>
                <c:pt idx="54">
                  <c:v>4.3999999999999997E-2</c:v>
                </c:pt>
                <c:pt idx="55">
                  <c:v>4.4999999999999998E-2</c:v>
                </c:pt>
                <c:pt idx="56">
                  <c:v>4.7E-2</c:v>
                </c:pt>
                <c:pt idx="57">
                  <c:v>4.8000000000000001E-2</c:v>
                </c:pt>
                <c:pt idx="58">
                  <c:v>0.05</c:v>
                </c:pt>
                <c:pt idx="59">
                  <c:v>4.8000000000000001E-2</c:v>
                </c:pt>
                <c:pt idx="60">
                  <c:v>4.5999999999999999E-2</c:v>
                </c:pt>
                <c:pt idx="61">
                  <c:v>0.05</c:v>
                </c:pt>
                <c:pt idx="62">
                  <c:v>4.8000000000000001E-2</c:v>
                </c:pt>
                <c:pt idx="63">
                  <c:v>5.0999999999999997E-2</c:v>
                </c:pt>
                <c:pt idx="64">
                  <c:v>4.9000000000000002E-2</c:v>
                </c:pt>
                <c:pt idx="65">
                  <c:v>5.1999999999999998E-2</c:v>
                </c:pt>
                <c:pt idx="66">
                  <c:v>5.3999999999999999E-2</c:v>
                </c:pt>
                <c:pt idx="67">
                  <c:v>5.7000000000000002E-2</c:v>
                </c:pt>
                <c:pt idx="68">
                  <c:v>0.06</c:v>
                </c:pt>
                <c:pt idx="69">
                  <c:v>6.5000000000000002E-2</c:v>
                </c:pt>
                <c:pt idx="70">
                  <c:v>6.9000000000000006E-2</c:v>
                </c:pt>
                <c:pt idx="71">
                  <c:v>7.5999999999999998E-2</c:v>
                </c:pt>
                <c:pt idx="72">
                  <c:v>8.6999999999999994E-2</c:v>
                </c:pt>
                <c:pt idx="73">
                  <c:v>0.10199999999999999</c:v>
                </c:pt>
                <c:pt idx="74">
                  <c:v>0.123</c:v>
                </c:pt>
                <c:pt idx="75">
                  <c:v>0.14699999999999999</c:v>
                </c:pt>
                <c:pt idx="76">
                  <c:v>0.17399999999999999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103D-764D-AB9A-25F1151D8AA0}"/>
            </c:ext>
          </c:extLst>
        </c:ser>
        <c:ser>
          <c:idx val="14"/>
          <c:order val="13"/>
          <c:tx>
            <c:strRef>
              <c:f>'Table 4'!$O$5</c:f>
              <c:strCache>
                <c:ptCount val="1"/>
                <c:pt idx="0">
                  <c:v>Green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'Table 4'!$A$7:$A$83</c:f>
              <c:numCache>
                <c:formatCode>General</c:formatCode>
                <c:ptCount val="77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</c:numCache>
            </c:numRef>
          </c:cat>
          <c:val>
            <c:numRef>
              <c:f>'Table 4'!$O$7:$O$83</c:f>
              <c:numCache>
                <c:formatCode>General</c:formatCode>
                <c:ptCount val="77"/>
                <c:pt idx="0">
                  <c:v>4.4999999999999998E-2</c:v>
                </c:pt>
                <c:pt idx="1">
                  <c:v>4.8000000000000001E-2</c:v>
                </c:pt>
                <c:pt idx="2">
                  <c:v>5.3999999999999999E-2</c:v>
                </c:pt>
                <c:pt idx="3">
                  <c:v>5.3999999999999999E-2</c:v>
                </c:pt>
                <c:pt idx="4">
                  <c:v>5.7000000000000002E-2</c:v>
                </c:pt>
                <c:pt idx="5">
                  <c:v>5.8999999999999997E-2</c:v>
                </c:pt>
                <c:pt idx="6">
                  <c:v>0.06</c:v>
                </c:pt>
                <c:pt idx="7">
                  <c:v>0.06</c:v>
                </c:pt>
                <c:pt idx="8">
                  <c:v>0.06</c:v>
                </c:pt>
                <c:pt idx="9">
                  <c:v>6.2E-2</c:v>
                </c:pt>
                <c:pt idx="10">
                  <c:v>5.3999999999999999E-2</c:v>
                </c:pt>
                <c:pt idx="11">
                  <c:v>6.4000000000000001E-2</c:v>
                </c:pt>
                <c:pt idx="12">
                  <c:v>6.9000000000000006E-2</c:v>
                </c:pt>
                <c:pt idx="13">
                  <c:v>7.0000000000000007E-2</c:v>
                </c:pt>
                <c:pt idx="14">
                  <c:v>7.4999999999999997E-2</c:v>
                </c:pt>
                <c:pt idx="15">
                  <c:v>7.9000000000000001E-2</c:v>
                </c:pt>
                <c:pt idx="16">
                  <c:v>8.3000000000000004E-2</c:v>
                </c:pt>
                <c:pt idx="17">
                  <c:v>0.09</c:v>
                </c:pt>
                <c:pt idx="18">
                  <c:v>9.9000000000000005E-2</c:v>
                </c:pt>
                <c:pt idx="19">
                  <c:v>0.109</c:v>
                </c:pt>
                <c:pt idx="20">
                  <c:v>0.12</c:v>
                </c:pt>
                <c:pt idx="21">
                  <c:v>0.13200000000000001</c:v>
                </c:pt>
                <c:pt idx="22">
                  <c:v>0.14399999999999999</c:v>
                </c:pt>
                <c:pt idx="23">
                  <c:v>0.158</c:v>
                </c:pt>
                <c:pt idx="24">
                  <c:v>0.17499999999999999</c:v>
                </c:pt>
                <c:pt idx="25">
                  <c:v>0.19600000000000001</c:v>
                </c:pt>
                <c:pt idx="26">
                  <c:v>0.23100000000000001</c:v>
                </c:pt>
                <c:pt idx="27">
                  <c:v>0.27200000000000002</c:v>
                </c:pt>
                <c:pt idx="28">
                  <c:v>0.307</c:v>
                </c:pt>
                <c:pt idx="29">
                  <c:v>0.33800000000000002</c:v>
                </c:pt>
                <c:pt idx="30">
                  <c:v>0.35199999999999998</c:v>
                </c:pt>
                <c:pt idx="31">
                  <c:v>0.35699999999999998</c:v>
                </c:pt>
                <c:pt idx="32">
                  <c:v>0.35299999999999998</c:v>
                </c:pt>
                <c:pt idx="33">
                  <c:v>0.34100000000000003</c:v>
                </c:pt>
                <c:pt idx="34">
                  <c:v>0.32300000000000001</c:v>
                </c:pt>
                <c:pt idx="35">
                  <c:v>0.30499999999999999</c:v>
                </c:pt>
                <c:pt idx="36">
                  <c:v>0.28599999999999998</c:v>
                </c:pt>
                <c:pt idx="37">
                  <c:v>0.26500000000000001</c:v>
                </c:pt>
                <c:pt idx="38">
                  <c:v>0.24399999999999999</c:v>
                </c:pt>
                <c:pt idx="39">
                  <c:v>0.224</c:v>
                </c:pt>
                <c:pt idx="40">
                  <c:v>0.20300000000000001</c:v>
                </c:pt>
                <c:pt idx="41">
                  <c:v>0.18</c:v>
                </c:pt>
                <c:pt idx="42">
                  <c:v>0.161</c:v>
                </c:pt>
                <c:pt idx="43">
                  <c:v>0.14399999999999999</c:v>
                </c:pt>
                <c:pt idx="44">
                  <c:v>0.124</c:v>
                </c:pt>
                <c:pt idx="45">
                  <c:v>0.108</c:v>
                </c:pt>
                <c:pt idx="46">
                  <c:v>9.8000000000000004E-2</c:v>
                </c:pt>
                <c:pt idx="47">
                  <c:v>8.8999999999999996E-2</c:v>
                </c:pt>
                <c:pt idx="48">
                  <c:v>8.4000000000000005E-2</c:v>
                </c:pt>
                <c:pt idx="49">
                  <c:v>0.08</c:v>
                </c:pt>
                <c:pt idx="50">
                  <c:v>7.5999999999999998E-2</c:v>
                </c:pt>
                <c:pt idx="51">
                  <c:v>7.4999999999999997E-2</c:v>
                </c:pt>
                <c:pt idx="52">
                  <c:v>7.0999999999999994E-2</c:v>
                </c:pt>
                <c:pt idx="53">
                  <c:v>7.0999999999999994E-2</c:v>
                </c:pt>
                <c:pt idx="54">
                  <c:v>7.0000000000000007E-2</c:v>
                </c:pt>
                <c:pt idx="55">
                  <c:v>6.7000000000000004E-2</c:v>
                </c:pt>
                <c:pt idx="56">
                  <c:v>6.7000000000000004E-2</c:v>
                </c:pt>
                <c:pt idx="57">
                  <c:v>6.7000000000000004E-2</c:v>
                </c:pt>
                <c:pt idx="58">
                  <c:v>6.8000000000000005E-2</c:v>
                </c:pt>
                <c:pt idx="59">
                  <c:v>7.0000000000000007E-2</c:v>
                </c:pt>
                <c:pt idx="60">
                  <c:v>7.0000000000000007E-2</c:v>
                </c:pt>
                <c:pt idx="61">
                  <c:v>7.3999999999999996E-2</c:v>
                </c:pt>
                <c:pt idx="62">
                  <c:v>7.5999999999999998E-2</c:v>
                </c:pt>
                <c:pt idx="63">
                  <c:v>7.9000000000000001E-2</c:v>
                </c:pt>
                <c:pt idx="64">
                  <c:v>0.08</c:v>
                </c:pt>
                <c:pt idx="65">
                  <c:v>8.2000000000000003E-2</c:v>
                </c:pt>
                <c:pt idx="66">
                  <c:v>8.5999999999999993E-2</c:v>
                </c:pt>
                <c:pt idx="67">
                  <c:v>8.5000000000000006E-2</c:v>
                </c:pt>
                <c:pt idx="68">
                  <c:v>8.3000000000000004E-2</c:v>
                </c:pt>
                <c:pt idx="69">
                  <c:v>8.1000000000000003E-2</c:v>
                </c:pt>
                <c:pt idx="70">
                  <c:v>8.1000000000000003E-2</c:v>
                </c:pt>
                <c:pt idx="71">
                  <c:v>8.1000000000000003E-2</c:v>
                </c:pt>
                <c:pt idx="72">
                  <c:v>8.3000000000000004E-2</c:v>
                </c:pt>
                <c:pt idx="73">
                  <c:v>8.5999999999999993E-2</c:v>
                </c:pt>
                <c:pt idx="74">
                  <c:v>9.0999999999999998E-2</c:v>
                </c:pt>
                <c:pt idx="75">
                  <c:v>9.4E-2</c:v>
                </c:pt>
                <c:pt idx="76">
                  <c:v>9.8000000000000004E-2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03D-764D-AB9A-25F1151D8AA0}"/>
            </c:ext>
          </c:extLst>
        </c:ser>
        <c:ser>
          <c:idx val="15"/>
          <c:order val="14"/>
          <c:tx>
            <c:strRef>
              <c:f>'Table 4'!$P$5</c:f>
              <c:strCache>
                <c:ptCount val="1"/>
                <c:pt idx="0">
                  <c:v>Red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'Table 4'!$A$7:$A$83</c:f>
              <c:numCache>
                <c:formatCode>General</c:formatCode>
                <c:ptCount val="77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</c:numCache>
            </c:numRef>
          </c:cat>
          <c:val>
            <c:numRef>
              <c:f>'Table 4'!$P$7:$P$83</c:f>
              <c:numCache>
                <c:formatCode>General</c:formatCode>
                <c:ptCount val="77"/>
                <c:pt idx="0">
                  <c:v>4.2999999999999997E-2</c:v>
                </c:pt>
                <c:pt idx="1">
                  <c:v>4.4999999999999998E-2</c:v>
                </c:pt>
                <c:pt idx="2">
                  <c:v>4.5999999999999999E-2</c:v>
                </c:pt>
                <c:pt idx="3">
                  <c:v>4.4999999999999998E-2</c:v>
                </c:pt>
                <c:pt idx="4">
                  <c:v>4.7E-2</c:v>
                </c:pt>
                <c:pt idx="5">
                  <c:v>4.5999999999999999E-2</c:v>
                </c:pt>
                <c:pt idx="6">
                  <c:v>4.8000000000000001E-2</c:v>
                </c:pt>
                <c:pt idx="7">
                  <c:v>4.5999999999999999E-2</c:v>
                </c:pt>
                <c:pt idx="8">
                  <c:v>4.5999999999999999E-2</c:v>
                </c:pt>
                <c:pt idx="9">
                  <c:v>4.5999999999999999E-2</c:v>
                </c:pt>
                <c:pt idx="10">
                  <c:v>4.8000000000000001E-2</c:v>
                </c:pt>
                <c:pt idx="11">
                  <c:v>4.3999999999999997E-2</c:v>
                </c:pt>
                <c:pt idx="12">
                  <c:v>4.5999999999999999E-2</c:v>
                </c:pt>
                <c:pt idx="13">
                  <c:v>4.7E-2</c:v>
                </c:pt>
                <c:pt idx="14">
                  <c:v>4.7E-2</c:v>
                </c:pt>
                <c:pt idx="15">
                  <c:v>4.7E-2</c:v>
                </c:pt>
                <c:pt idx="16">
                  <c:v>4.5999999999999999E-2</c:v>
                </c:pt>
                <c:pt idx="17">
                  <c:v>4.5999999999999999E-2</c:v>
                </c:pt>
                <c:pt idx="18">
                  <c:v>4.3999999999999997E-2</c:v>
                </c:pt>
                <c:pt idx="19">
                  <c:v>4.3999999999999997E-2</c:v>
                </c:pt>
                <c:pt idx="20">
                  <c:v>0.04</c:v>
                </c:pt>
                <c:pt idx="21">
                  <c:v>4.2000000000000003E-2</c:v>
                </c:pt>
                <c:pt idx="22">
                  <c:v>3.9E-2</c:v>
                </c:pt>
                <c:pt idx="23">
                  <c:v>0.04</c:v>
                </c:pt>
                <c:pt idx="24">
                  <c:v>0.04</c:v>
                </c:pt>
                <c:pt idx="25">
                  <c:v>3.9E-2</c:v>
                </c:pt>
                <c:pt idx="26">
                  <c:v>0.04</c:v>
                </c:pt>
                <c:pt idx="27">
                  <c:v>0.04</c:v>
                </c:pt>
                <c:pt idx="28">
                  <c:v>3.7999999999999999E-2</c:v>
                </c:pt>
                <c:pt idx="29">
                  <c:v>3.7999999999999999E-2</c:v>
                </c:pt>
                <c:pt idx="30">
                  <c:v>3.9E-2</c:v>
                </c:pt>
                <c:pt idx="31">
                  <c:v>3.7999999999999999E-2</c:v>
                </c:pt>
                <c:pt idx="32">
                  <c:v>0.04</c:v>
                </c:pt>
                <c:pt idx="33">
                  <c:v>0.04</c:v>
                </c:pt>
                <c:pt idx="34">
                  <c:v>4.1000000000000002E-2</c:v>
                </c:pt>
                <c:pt idx="35">
                  <c:v>4.2000000000000003E-2</c:v>
                </c:pt>
                <c:pt idx="36">
                  <c:v>4.3999999999999997E-2</c:v>
                </c:pt>
                <c:pt idx="37">
                  <c:v>4.5999999999999999E-2</c:v>
                </c:pt>
                <c:pt idx="38">
                  <c:v>4.7E-2</c:v>
                </c:pt>
                <c:pt idx="39">
                  <c:v>5.3999999999999999E-2</c:v>
                </c:pt>
                <c:pt idx="40">
                  <c:v>6.4000000000000001E-2</c:v>
                </c:pt>
                <c:pt idx="41">
                  <c:v>8.1000000000000003E-2</c:v>
                </c:pt>
                <c:pt idx="42">
                  <c:v>0.112</c:v>
                </c:pt>
                <c:pt idx="43">
                  <c:v>0.156</c:v>
                </c:pt>
                <c:pt idx="44">
                  <c:v>0.216</c:v>
                </c:pt>
                <c:pt idx="45">
                  <c:v>0.28299999999999997</c:v>
                </c:pt>
                <c:pt idx="46">
                  <c:v>0.35799999999999998</c:v>
                </c:pt>
                <c:pt idx="47">
                  <c:v>0.434</c:v>
                </c:pt>
                <c:pt idx="48">
                  <c:v>0.499</c:v>
                </c:pt>
                <c:pt idx="49">
                  <c:v>0.54900000000000004</c:v>
                </c:pt>
                <c:pt idx="50">
                  <c:v>0.58499999999999996</c:v>
                </c:pt>
                <c:pt idx="51">
                  <c:v>0.60699999999999998</c:v>
                </c:pt>
                <c:pt idx="52">
                  <c:v>0.624</c:v>
                </c:pt>
                <c:pt idx="53">
                  <c:v>0.63300000000000001</c:v>
                </c:pt>
                <c:pt idx="54">
                  <c:v>0.65</c:v>
                </c:pt>
                <c:pt idx="55">
                  <c:v>0.65200000000000002</c:v>
                </c:pt>
                <c:pt idx="56">
                  <c:v>0.65200000000000002</c:v>
                </c:pt>
                <c:pt idx="57">
                  <c:v>0.65600000000000003</c:v>
                </c:pt>
                <c:pt idx="58">
                  <c:v>0.66100000000000003</c:v>
                </c:pt>
                <c:pt idx="59">
                  <c:v>0.66600000000000004</c:v>
                </c:pt>
                <c:pt idx="60">
                  <c:v>0.66400000000000003</c:v>
                </c:pt>
                <c:pt idx="61">
                  <c:v>0.67100000000000004</c:v>
                </c:pt>
                <c:pt idx="62">
                  <c:v>0.67100000000000004</c:v>
                </c:pt>
                <c:pt idx="63">
                  <c:v>0.67700000000000005</c:v>
                </c:pt>
                <c:pt idx="64">
                  <c:v>0.67300000000000004</c:v>
                </c:pt>
                <c:pt idx="65">
                  <c:v>0.67800000000000005</c:v>
                </c:pt>
                <c:pt idx="66">
                  <c:v>0.68</c:v>
                </c:pt>
                <c:pt idx="67">
                  <c:v>0.68899999999999995</c:v>
                </c:pt>
                <c:pt idx="68">
                  <c:v>0.68799999999999994</c:v>
                </c:pt>
                <c:pt idx="69">
                  <c:v>0.68500000000000005</c:v>
                </c:pt>
                <c:pt idx="70">
                  <c:v>0.69099999999999995</c:v>
                </c:pt>
                <c:pt idx="71">
                  <c:v>0.69399999999999995</c:v>
                </c:pt>
                <c:pt idx="72">
                  <c:v>0.69599999999999995</c:v>
                </c:pt>
                <c:pt idx="73">
                  <c:v>0.69199999999999995</c:v>
                </c:pt>
                <c:pt idx="74">
                  <c:v>0.69799999999999995</c:v>
                </c:pt>
                <c:pt idx="75">
                  <c:v>0.70399999999999996</c:v>
                </c:pt>
                <c:pt idx="76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103D-764D-AB9A-25F1151D8AA0}"/>
            </c:ext>
          </c:extLst>
        </c:ser>
        <c:ser>
          <c:idx val="16"/>
          <c:order val="15"/>
          <c:tx>
            <c:strRef>
              <c:f>'Table 4'!$Q$5</c:f>
              <c:strCache>
                <c:ptCount val="1"/>
                <c:pt idx="0">
                  <c:v>Yellow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'Table 4'!$A$7:$A$83</c:f>
              <c:numCache>
                <c:formatCode>General</c:formatCode>
                <c:ptCount val="77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</c:numCache>
            </c:numRef>
          </c:cat>
          <c:val>
            <c:numRef>
              <c:f>'Table 4'!$Q$7:$Q$83</c:f>
              <c:numCache>
                <c:formatCode>General</c:formatCode>
                <c:ptCount val="77"/>
                <c:pt idx="0">
                  <c:v>4.7E-2</c:v>
                </c:pt>
                <c:pt idx="1">
                  <c:v>4.7E-2</c:v>
                </c:pt>
                <c:pt idx="2">
                  <c:v>4.8000000000000001E-2</c:v>
                </c:pt>
                <c:pt idx="3">
                  <c:v>4.7E-2</c:v>
                </c:pt>
                <c:pt idx="4">
                  <c:v>0.05</c:v>
                </c:pt>
                <c:pt idx="5">
                  <c:v>5.1999999999999998E-2</c:v>
                </c:pt>
                <c:pt idx="6">
                  <c:v>5.1999999999999998E-2</c:v>
                </c:pt>
                <c:pt idx="7">
                  <c:v>5.0999999999999997E-2</c:v>
                </c:pt>
                <c:pt idx="8">
                  <c:v>5.0999999999999997E-2</c:v>
                </c:pt>
                <c:pt idx="9">
                  <c:v>5.2999999999999999E-2</c:v>
                </c:pt>
                <c:pt idx="10">
                  <c:v>5.2999999999999999E-2</c:v>
                </c:pt>
                <c:pt idx="11">
                  <c:v>5.2999999999999999E-2</c:v>
                </c:pt>
                <c:pt idx="12">
                  <c:v>5.7000000000000002E-2</c:v>
                </c:pt>
                <c:pt idx="13">
                  <c:v>5.6000000000000001E-2</c:v>
                </c:pt>
                <c:pt idx="14">
                  <c:v>5.8000000000000003E-2</c:v>
                </c:pt>
                <c:pt idx="15">
                  <c:v>0.06</c:v>
                </c:pt>
                <c:pt idx="16">
                  <c:v>6.2E-2</c:v>
                </c:pt>
                <c:pt idx="17">
                  <c:v>6.7000000000000004E-2</c:v>
                </c:pt>
                <c:pt idx="18">
                  <c:v>7.5999999999999998E-2</c:v>
                </c:pt>
                <c:pt idx="19">
                  <c:v>0.09</c:v>
                </c:pt>
                <c:pt idx="20">
                  <c:v>0.109</c:v>
                </c:pt>
                <c:pt idx="21">
                  <c:v>0.14199999999999999</c:v>
                </c:pt>
                <c:pt idx="22">
                  <c:v>0.183</c:v>
                </c:pt>
                <c:pt idx="23">
                  <c:v>0.22800000000000001</c:v>
                </c:pt>
                <c:pt idx="24">
                  <c:v>0.27400000000000002</c:v>
                </c:pt>
                <c:pt idx="25">
                  <c:v>0.31900000000000001</c:v>
                </c:pt>
                <c:pt idx="26">
                  <c:v>0.36</c:v>
                </c:pt>
                <c:pt idx="27">
                  <c:v>0.40500000000000003</c:v>
                </c:pt>
                <c:pt idx="28">
                  <c:v>0.443</c:v>
                </c:pt>
                <c:pt idx="29">
                  <c:v>0.47499999999999998</c:v>
                </c:pt>
                <c:pt idx="30">
                  <c:v>0.51</c:v>
                </c:pt>
                <c:pt idx="31">
                  <c:v>0.54400000000000004</c:v>
                </c:pt>
                <c:pt idx="32">
                  <c:v>0.57099999999999995</c:v>
                </c:pt>
                <c:pt idx="33">
                  <c:v>0.59399999999999997</c:v>
                </c:pt>
                <c:pt idx="34">
                  <c:v>0.61199999999999999</c:v>
                </c:pt>
                <c:pt idx="35">
                  <c:v>0.63</c:v>
                </c:pt>
                <c:pt idx="36">
                  <c:v>0.64600000000000002</c:v>
                </c:pt>
                <c:pt idx="37">
                  <c:v>0.65600000000000003</c:v>
                </c:pt>
                <c:pt idx="38">
                  <c:v>0.66800000000000004</c:v>
                </c:pt>
                <c:pt idx="39">
                  <c:v>0.67700000000000005</c:v>
                </c:pt>
                <c:pt idx="40">
                  <c:v>0.69099999999999995</c:v>
                </c:pt>
                <c:pt idx="41">
                  <c:v>0.69599999999999995</c:v>
                </c:pt>
                <c:pt idx="42">
                  <c:v>0.70099999999999996</c:v>
                </c:pt>
                <c:pt idx="43">
                  <c:v>0.70199999999999996</c:v>
                </c:pt>
                <c:pt idx="44">
                  <c:v>0.72899999999999998</c:v>
                </c:pt>
                <c:pt idx="45">
                  <c:v>0.70099999999999996</c:v>
                </c:pt>
                <c:pt idx="46">
                  <c:v>0.70399999999999996</c:v>
                </c:pt>
                <c:pt idx="47">
                  <c:v>0.70699999999999996</c:v>
                </c:pt>
                <c:pt idx="48">
                  <c:v>0.70799999999999996</c:v>
                </c:pt>
                <c:pt idx="49">
                  <c:v>0.71299999999999997</c:v>
                </c:pt>
                <c:pt idx="50">
                  <c:v>0.72099999999999997</c:v>
                </c:pt>
                <c:pt idx="51">
                  <c:v>0.71599999999999997</c:v>
                </c:pt>
                <c:pt idx="52">
                  <c:v>0.71699999999999997</c:v>
                </c:pt>
                <c:pt idx="53">
                  <c:v>0.71799999999999997</c:v>
                </c:pt>
                <c:pt idx="54">
                  <c:v>0.72599999999999998</c:v>
                </c:pt>
                <c:pt idx="55">
                  <c:v>0.72899999999999998</c:v>
                </c:pt>
                <c:pt idx="56">
                  <c:v>0.73</c:v>
                </c:pt>
                <c:pt idx="57">
                  <c:v>0.72799999999999998</c:v>
                </c:pt>
                <c:pt idx="58">
                  <c:v>0.747</c:v>
                </c:pt>
                <c:pt idx="59">
                  <c:v>0.73899999999999999</c:v>
                </c:pt>
                <c:pt idx="60">
                  <c:v>0.73699999999999999</c:v>
                </c:pt>
                <c:pt idx="61">
                  <c:v>0.74299999999999999</c:v>
                </c:pt>
                <c:pt idx="62">
                  <c:v>0.74</c:v>
                </c:pt>
                <c:pt idx="63">
                  <c:v>0.75600000000000001</c:v>
                </c:pt>
                <c:pt idx="64">
                  <c:v>0.74199999999999999</c:v>
                </c:pt>
                <c:pt idx="65">
                  <c:v>0.749</c:v>
                </c:pt>
                <c:pt idx="66">
                  <c:v>0.751</c:v>
                </c:pt>
                <c:pt idx="67">
                  <c:v>0.753</c:v>
                </c:pt>
                <c:pt idx="68">
                  <c:v>0.754</c:v>
                </c:pt>
                <c:pt idx="69">
                  <c:v>0.75</c:v>
                </c:pt>
                <c:pt idx="70">
                  <c:v>0.76</c:v>
                </c:pt>
                <c:pt idx="71">
                  <c:v>0.76200000000000001</c:v>
                </c:pt>
                <c:pt idx="72">
                  <c:v>0.76900000000000002</c:v>
                </c:pt>
                <c:pt idx="73">
                  <c:v>0.76200000000000001</c:v>
                </c:pt>
                <c:pt idx="74">
                  <c:v>0.77400000000000002</c:v>
                </c:pt>
                <c:pt idx="75">
                  <c:v>0.77600000000000002</c:v>
                </c:pt>
                <c:pt idx="76">
                  <c:v>0.77900000000000003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103D-764D-AB9A-25F1151D8AA0}"/>
            </c:ext>
          </c:extLst>
        </c:ser>
        <c:ser>
          <c:idx val="17"/>
          <c:order val="16"/>
          <c:tx>
            <c:strRef>
              <c:f>'Table 4'!$R$5</c:f>
              <c:strCache>
                <c:ptCount val="1"/>
                <c:pt idx="0">
                  <c:v>Magenta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'Table 4'!$A$7:$A$83</c:f>
              <c:numCache>
                <c:formatCode>General</c:formatCode>
                <c:ptCount val="77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</c:numCache>
            </c:numRef>
          </c:cat>
          <c:val>
            <c:numRef>
              <c:f>'Table 4'!$R$7:$R$83</c:f>
              <c:numCache>
                <c:formatCode>General</c:formatCode>
                <c:ptCount val="77"/>
                <c:pt idx="0">
                  <c:v>0.106</c:v>
                </c:pt>
                <c:pt idx="1">
                  <c:v>0.129</c:v>
                </c:pt>
                <c:pt idx="2">
                  <c:v>0.16800000000000001</c:v>
                </c:pt>
                <c:pt idx="3">
                  <c:v>0.22900000000000001</c:v>
                </c:pt>
                <c:pt idx="4">
                  <c:v>0.29699999999999999</c:v>
                </c:pt>
                <c:pt idx="5">
                  <c:v>0.34599999999999997</c:v>
                </c:pt>
                <c:pt idx="6">
                  <c:v>0.36699999999999999</c:v>
                </c:pt>
                <c:pt idx="7">
                  <c:v>0.372</c:v>
                </c:pt>
                <c:pt idx="8">
                  <c:v>0.377</c:v>
                </c:pt>
                <c:pt idx="9">
                  <c:v>0.373</c:v>
                </c:pt>
                <c:pt idx="10">
                  <c:v>0.36199999999999999</c:v>
                </c:pt>
                <c:pt idx="11">
                  <c:v>0.35099999999999998</c:v>
                </c:pt>
                <c:pt idx="12">
                  <c:v>0.34</c:v>
                </c:pt>
                <c:pt idx="13">
                  <c:v>0.32300000000000001</c:v>
                </c:pt>
                <c:pt idx="14">
                  <c:v>0.30599999999999999</c:v>
                </c:pt>
                <c:pt idx="15">
                  <c:v>0.29299999999999998</c:v>
                </c:pt>
                <c:pt idx="16">
                  <c:v>0.27600000000000002</c:v>
                </c:pt>
                <c:pt idx="17">
                  <c:v>0.25900000000000001</c:v>
                </c:pt>
                <c:pt idx="18">
                  <c:v>0.25</c:v>
                </c:pt>
                <c:pt idx="19">
                  <c:v>0.23400000000000001</c:v>
                </c:pt>
                <c:pt idx="20">
                  <c:v>0.22</c:v>
                </c:pt>
                <c:pt idx="21">
                  <c:v>0.20599999999999999</c:v>
                </c:pt>
                <c:pt idx="22">
                  <c:v>0.19</c:v>
                </c:pt>
                <c:pt idx="23">
                  <c:v>0.17899999999999999</c:v>
                </c:pt>
                <c:pt idx="24">
                  <c:v>0.16900000000000001</c:v>
                </c:pt>
                <c:pt idx="25">
                  <c:v>0.16300000000000001</c:v>
                </c:pt>
                <c:pt idx="26">
                  <c:v>0.152</c:v>
                </c:pt>
                <c:pt idx="27">
                  <c:v>0.14000000000000001</c:v>
                </c:pt>
                <c:pt idx="28">
                  <c:v>0.126</c:v>
                </c:pt>
                <c:pt idx="29">
                  <c:v>0.113</c:v>
                </c:pt>
                <c:pt idx="30">
                  <c:v>0.104</c:v>
                </c:pt>
                <c:pt idx="31">
                  <c:v>9.8000000000000004E-2</c:v>
                </c:pt>
                <c:pt idx="32">
                  <c:v>9.8000000000000004E-2</c:v>
                </c:pt>
                <c:pt idx="33">
                  <c:v>0.10199999999999999</c:v>
                </c:pt>
                <c:pt idx="34">
                  <c:v>0.104</c:v>
                </c:pt>
                <c:pt idx="35">
                  <c:v>0.10299999999999999</c:v>
                </c:pt>
                <c:pt idx="36">
                  <c:v>0.104</c:v>
                </c:pt>
                <c:pt idx="37">
                  <c:v>0.10299999999999999</c:v>
                </c:pt>
                <c:pt idx="38">
                  <c:v>0.106</c:v>
                </c:pt>
                <c:pt idx="39">
                  <c:v>0.11799999999999999</c:v>
                </c:pt>
                <c:pt idx="40">
                  <c:v>0.14000000000000001</c:v>
                </c:pt>
                <c:pt idx="41">
                  <c:v>0.17</c:v>
                </c:pt>
                <c:pt idx="42">
                  <c:v>0.21199999999999999</c:v>
                </c:pt>
                <c:pt idx="43">
                  <c:v>0.25700000000000001</c:v>
                </c:pt>
                <c:pt idx="44">
                  <c:v>0.313</c:v>
                </c:pt>
                <c:pt idx="45">
                  <c:v>0.35399999999999998</c:v>
                </c:pt>
                <c:pt idx="46">
                  <c:v>0.40300000000000002</c:v>
                </c:pt>
                <c:pt idx="47">
                  <c:v>0.45700000000000002</c:v>
                </c:pt>
                <c:pt idx="48">
                  <c:v>0.501</c:v>
                </c:pt>
                <c:pt idx="49">
                  <c:v>0.54600000000000004</c:v>
                </c:pt>
                <c:pt idx="50">
                  <c:v>0.58699999999999997</c:v>
                </c:pt>
                <c:pt idx="51">
                  <c:v>0.61199999999999999</c:v>
                </c:pt>
                <c:pt idx="52">
                  <c:v>0.63700000000000001</c:v>
                </c:pt>
                <c:pt idx="53">
                  <c:v>0.65500000000000003</c:v>
                </c:pt>
                <c:pt idx="54">
                  <c:v>0.67700000000000005</c:v>
                </c:pt>
                <c:pt idx="55">
                  <c:v>0.68400000000000005</c:v>
                </c:pt>
                <c:pt idx="56">
                  <c:v>0.69299999999999995</c:v>
                </c:pt>
                <c:pt idx="57">
                  <c:v>0.69499999999999995</c:v>
                </c:pt>
                <c:pt idx="58">
                  <c:v>0.71399999999999997</c:v>
                </c:pt>
                <c:pt idx="59">
                  <c:v>0.71</c:v>
                </c:pt>
                <c:pt idx="60">
                  <c:v>0.72</c:v>
                </c:pt>
                <c:pt idx="61">
                  <c:v>0.71499999999999997</c:v>
                </c:pt>
                <c:pt idx="62">
                  <c:v>0.71399999999999997</c:v>
                </c:pt>
                <c:pt idx="63">
                  <c:v>0.73899999999999999</c:v>
                </c:pt>
                <c:pt idx="64">
                  <c:v>0.71899999999999997</c:v>
                </c:pt>
                <c:pt idx="65">
                  <c:v>0.72599999999999998</c:v>
                </c:pt>
                <c:pt idx="66">
                  <c:v>0.72799999999999998</c:v>
                </c:pt>
                <c:pt idx="67">
                  <c:v>0.73299999999999998</c:v>
                </c:pt>
                <c:pt idx="68">
                  <c:v>0.73699999999999999</c:v>
                </c:pt>
                <c:pt idx="69">
                  <c:v>0.73199999999999998</c:v>
                </c:pt>
                <c:pt idx="70">
                  <c:v>0.74299999999999999</c:v>
                </c:pt>
                <c:pt idx="71">
                  <c:v>0.74199999999999999</c:v>
                </c:pt>
                <c:pt idx="72">
                  <c:v>0.748</c:v>
                </c:pt>
                <c:pt idx="73">
                  <c:v>0.74099999999999999</c:v>
                </c:pt>
                <c:pt idx="74">
                  <c:v>0.753</c:v>
                </c:pt>
                <c:pt idx="75">
                  <c:v>0.754</c:v>
                </c:pt>
                <c:pt idx="76">
                  <c:v>0.76100000000000001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103D-764D-AB9A-25F1151D8AA0}"/>
            </c:ext>
          </c:extLst>
        </c:ser>
        <c:ser>
          <c:idx val="18"/>
          <c:order val="17"/>
          <c:tx>
            <c:strRef>
              <c:f>'Table 4'!$S$5</c:f>
              <c:strCache>
                <c:ptCount val="1"/>
                <c:pt idx="0">
                  <c:v>Cyan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'Table 4'!$A$7:$A$83</c:f>
              <c:numCache>
                <c:formatCode>General</c:formatCode>
                <c:ptCount val="77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</c:numCache>
            </c:numRef>
          </c:cat>
          <c:val>
            <c:numRef>
              <c:f>'Table 4'!$S$7:$S$83</c:f>
              <c:numCache>
                <c:formatCode>General</c:formatCode>
                <c:ptCount val="77"/>
                <c:pt idx="0">
                  <c:v>8.5000000000000006E-2</c:v>
                </c:pt>
                <c:pt idx="1">
                  <c:v>0.10199999999999999</c:v>
                </c:pt>
                <c:pt idx="2">
                  <c:v>0.13</c:v>
                </c:pt>
                <c:pt idx="3">
                  <c:v>0.16300000000000001</c:v>
                </c:pt>
                <c:pt idx="4">
                  <c:v>0.20100000000000001</c:v>
                </c:pt>
                <c:pt idx="5">
                  <c:v>0.22800000000000001</c:v>
                </c:pt>
                <c:pt idx="6">
                  <c:v>0.247</c:v>
                </c:pt>
                <c:pt idx="7">
                  <c:v>0.254</c:v>
                </c:pt>
                <c:pt idx="8">
                  <c:v>0.26200000000000001</c:v>
                </c:pt>
                <c:pt idx="9">
                  <c:v>0.27800000000000002</c:v>
                </c:pt>
                <c:pt idx="10">
                  <c:v>0.28199999999999997</c:v>
                </c:pt>
                <c:pt idx="11">
                  <c:v>0.3</c:v>
                </c:pt>
                <c:pt idx="12">
                  <c:v>0.31900000000000001</c:v>
                </c:pt>
                <c:pt idx="13">
                  <c:v>0.33200000000000002</c:v>
                </c:pt>
                <c:pt idx="14">
                  <c:v>0.34799999999999998</c:v>
                </c:pt>
                <c:pt idx="15">
                  <c:v>0.36299999999999999</c:v>
                </c:pt>
                <c:pt idx="16">
                  <c:v>0.38200000000000001</c:v>
                </c:pt>
                <c:pt idx="17">
                  <c:v>0.40100000000000002</c:v>
                </c:pt>
                <c:pt idx="18">
                  <c:v>0.41899999999999998</c:v>
                </c:pt>
                <c:pt idx="19">
                  <c:v>0.43099999999999999</c:v>
                </c:pt>
                <c:pt idx="20">
                  <c:v>0.438</c:v>
                </c:pt>
                <c:pt idx="21">
                  <c:v>0.441</c:v>
                </c:pt>
                <c:pt idx="22">
                  <c:v>0.438</c:v>
                </c:pt>
                <c:pt idx="23">
                  <c:v>0.42899999999999999</c:v>
                </c:pt>
                <c:pt idx="24">
                  <c:v>0.41499999999999998</c:v>
                </c:pt>
                <c:pt idx="25">
                  <c:v>0.40400000000000003</c:v>
                </c:pt>
                <c:pt idx="26">
                  <c:v>0.38100000000000001</c:v>
                </c:pt>
                <c:pt idx="27">
                  <c:v>0.35799999999999998</c:v>
                </c:pt>
                <c:pt idx="28">
                  <c:v>0.33900000000000002</c:v>
                </c:pt>
                <c:pt idx="29">
                  <c:v>0.316</c:v>
                </c:pt>
                <c:pt idx="30">
                  <c:v>0.28799999999999998</c:v>
                </c:pt>
                <c:pt idx="31">
                  <c:v>0.26200000000000001</c:v>
                </c:pt>
                <c:pt idx="32">
                  <c:v>0.23599999999999999</c:v>
                </c:pt>
                <c:pt idx="33">
                  <c:v>0.21</c:v>
                </c:pt>
                <c:pt idx="34">
                  <c:v>0.186</c:v>
                </c:pt>
                <c:pt idx="35">
                  <c:v>0.16200000000000001</c:v>
                </c:pt>
                <c:pt idx="36">
                  <c:v>0.14199999999999999</c:v>
                </c:pt>
                <c:pt idx="37">
                  <c:v>0.129</c:v>
                </c:pt>
                <c:pt idx="38">
                  <c:v>0.11600000000000001</c:v>
                </c:pt>
                <c:pt idx="39">
                  <c:v>0.105</c:v>
                </c:pt>
                <c:pt idx="40">
                  <c:v>9.9000000000000005E-2</c:v>
                </c:pt>
                <c:pt idx="41">
                  <c:v>9.1999999999999998E-2</c:v>
                </c:pt>
                <c:pt idx="42">
                  <c:v>8.7999999999999995E-2</c:v>
                </c:pt>
                <c:pt idx="43">
                  <c:v>8.5999999999999993E-2</c:v>
                </c:pt>
                <c:pt idx="44">
                  <c:v>8.1000000000000003E-2</c:v>
                </c:pt>
                <c:pt idx="45">
                  <c:v>7.6999999999999999E-2</c:v>
                </c:pt>
                <c:pt idx="46">
                  <c:v>7.8E-2</c:v>
                </c:pt>
                <c:pt idx="47">
                  <c:v>7.5999999999999998E-2</c:v>
                </c:pt>
                <c:pt idx="48">
                  <c:v>7.5999999999999998E-2</c:v>
                </c:pt>
                <c:pt idx="49">
                  <c:v>7.5999999999999998E-2</c:v>
                </c:pt>
                <c:pt idx="50">
                  <c:v>7.5999999999999998E-2</c:v>
                </c:pt>
                <c:pt idx="51">
                  <c:v>7.5999999999999998E-2</c:v>
                </c:pt>
                <c:pt idx="52">
                  <c:v>7.5999999999999998E-2</c:v>
                </c:pt>
                <c:pt idx="53">
                  <c:v>7.6999999999999999E-2</c:v>
                </c:pt>
                <c:pt idx="54">
                  <c:v>7.8E-2</c:v>
                </c:pt>
                <c:pt idx="55">
                  <c:v>7.6999999999999999E-2</c:v>
                </c:pt>
                <c:pt idx="56">
                  <c:v>8.1000000000000003E-2</c:v>
                </c:pt>
                <c:pt idx="57">
                  <c:v>0.08</c:v>
                </c:pt>
                <c:pt idx="58">
                  <c:v>8.1000000000000003E-2</c:v>
                </c:pt>
                <c:pt idx="59">
                  <c:v>7.9000000000000001E-2</c:v>
                </c:pt>
                <c:pt idx="60">
                  <c:v>7.9000000000000001E-2</c:v>
                </c:pt>
                <c:pt idx="61">
                  <c:v>7.9000000000000001E-2</c:v>
                </c:pt>
                <c:pt idx="62">
                  <c:v>7.6999999999999999E-2</c:v>
                </c:pt>
                <c:pt idx="63">
                  <c:v>7.5999999999999998E-2</c:v>
                </c:pt>
                <c:pt idx="64">
                  <c:v>7.4999999999999997E-2</c:v>
                </c:pt>
                <c:pt idx="65">
                  <c:v>7.3999999999999996E-2</c:v>
                </c:pt>
                <c:pt idx="66">
                  <c:v>7.3999999999999996E-2</c:v>
                </c:pt>
                <c:pt idx="67">
                  <c:v>7.5999999999999998E-2</c:v>
                </c:pt>
                <c:pt idx="68">
                  <c:v>7.6999999999999999E-2</c:v>
                </c:pt>
                <c:pt idx="69">
                  <c:v>8.1000000000000003E-2</c:v>
                </c:pt>
                <c:pt idx="70">
                  <c:v>8.4000000000000005E-2</c:v>
                </c:pt>
                <c:pt idx="71">
                  <c:v>0.09</c:v>
                </c:pt>
                <c:pt idx="72">
                  <c:v>9.8000000000000004E-2</c:v>
                </c:pt>
                <c:pt idx="73">
                  <c:v>0.111</c:v>
                </c:pt>
                <c:pt idx="74">
                  <c:v>0.13</c:v>
                </c:pt>
                <c:pt idx="75">
                  <c:v>0.151</c:v>
                </c:pt>
                <c:pt idx="76">
                  <c:v>0.17899999999999999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103D-764D-AB9A-25F1151D8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4517007"/>
        <c:axId val="534518735"/>
      </c:lineChart>
      <c:catAx>
        <c:axId val="5345170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4518735"/>
        <c:crosses val="autoZero"/>
        <c:auto val="1"/>
        <c:lblAlgn val="ctr"/>
        <c:lblOffset val="100"/>
        <c:noMultiLvlLbl val="0"/>
      </c:catAx>
      <c:valAx>
        <c:axId val="5345187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45170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latin typeface="Arial" panose="020B0604020202020204" pitchFamily="34" charset="0"/>
                <a:cs typeface="Arial" panose="020B0604020202020204" pitchFamily="34" charset="0"/>
              </a:rPr>
              <a:t>Reference Camera responsivity curves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3349894278042256E-2"/>
          <c:y val="6.5280289330922239E-2"/>
          <c:w val="0.93705647584826202"/>
          <c:h val="0.85154604092209996"/>
        </c:manualLayout>
      </c:layout>
      <c:lineChart>
        <c:grouping val="standard"/>
        <c:varyColors val="0"/>
        <c:ser>
          <c:idx val="0"/>
          <c:order val="0"/>
          <c:tx>
            <c:strRef>
              <c:f>'Table 5'!$B$3</c:f>
              <c:strCache>
                <c:ptCount val="1"/>
                <c:pt idx="0">
                  <c:v>r-bar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'Table 5'!$A$4:$A$80</c:f>
              <c:numCache>
                <c:formatCode>General</c:formatCode>
                <c:ptCount val="77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</c:numCache>
            </c:numRef>
          </c:cat>
          <c:val>
            <c:numRef>
              <c:f>'Table 5'!$B$4:$B$80</c:f>
              <c:numCache>
                <c:formatCode>General</c:formatCode>
                <c:ptCount val="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4.4999999999999999E-4</c:v>
                </c:pt>
                <c:pt idx="7">
                  <c:v>1E-3</c:v>
                </c:pt>
                <c:pt idx="8">
                  <c:v>1.23E-3</c:v>
                </c:pt>
                <c:pt idx="9">
                  <c:v>1.2999999999999999E-3</c:v>
                </c:pt>
                <c:pt idx="10">
                  <c:v>1.2999999999999999E-3</c:v>
                </c:pt>
                <c:pt idx="11">
                  <c:v>1.1900000000000001E-3</c:v>
                </c:pt>
                <c:pt idx="12">
                  <c:v>1.1199999999999999E-3</c:v>
                </c:pt>
                <c:pt idx="13">
                  <c:v>1.0399999999999999E-3</c:v>
                </c:pt>
                <c:pt idx="14">
                  <c:v>9.3000000000000005E-4</c:v>
                </c:pt>
                <c:pt idx="15">
                  <c:v>8.5999999999999998E-4</c:v>
                </c:pt>
                <c:pt idx="16">
                  <c:v>8.1999999999999998E-4</c:v>
                </c:pt>
                <c:pt idx="17">
                  <c:v>8.1999999999999998E-4</c:v>
                </c:pt>
                <c:pt idx="18">
                  <c:v>8.8999999999999995E-4</c:v>
                </c:pt>
                <c:pt idx="19">
                  <c:v>8.8999999999999995E-4</c:v>
                </c:pt>
                <c:pt idx="20">
                  <c:v>9.7000000000000005E-4</c:v>
                </c:pt>
                <c:pt idx="21">
                  <c:v>8.8999999999999995E-4</c:v>
                </c:pt>
                <c:pt idx="22">
                  <c:v>8.8999999999999995E-4</c:v>
                </c:pt>
                <c:pt idx="23">
                  <c:v>8.8999999999999995E-4</c:v>
                </c:pt>
                <c:pt idx="24">
                  <c:v>9.3000000000000005E-4</c:v>
                </c:pt>
                <c:pt idx="25">
                  <c:v>1.0399999999999999E-3</c:v>
                </c:pt>
                <c:pt idx="26">
                  <c:v>1.1199999999999999E-3</c:v>
                </c:pt>
                <c:pt idx="27">
                  <c:v>1.34E-3</c:v>
                </c:pt>
                <c:pt idx="28">
                  <c:v>1.49E-3</c:v>
                </c:pt>
                <c:pt idx="29">
                  <c:v>1.7099999999999999E-3</c:v>
                </c:pt>
                <c:pt idx="30">
                  <c:v>1.7899999999999999E-3</c:v>
                </c:pt>
                <c:pt idx="31">
                  <c:v>1.67E-3</c:v>
                </c:pt>
                <c:pt idx="32">
                  <c:v>1.41E-3</c:v>
                </c:pt>
                <c:pt idx="33">
                  <c:v>1.15E-3</c:v>
                </c:pt>
                <c:pt idx="34">
                  <c:v>1.1199999999999999E-3</c:v>
                </c:pt>
                <c:pt idx="35">
                  <c:v>1.1900000000000001E-3</c:v>
                </c:pt>
                <c:pt idx="36">
                  <c:v>1.7099999999999999E-3</c:v>
                </c:pt>
                <c:pt idx="37">
                  <c:v>5.9199999999999999E-3</c:v>
                </c:pt>
                <c:pt idx="38">
                  <c:v>1.5630000000000002E-2</c:v>
                </c:pt>
                <c:pt idx="39">
                  <c:v>3.2309999999999998E-2</c:v>
                </c:pt>
                <c:pt idx="40">
                  <c:v>5.4309999999999997E-2</c:v>
                </c:pt>
                <c:pt idx="41">
                  <c:v>6.7330000000000001E-2</c:v>
                </c:pt>
                <c:pt idx="42">
                  <c:v>7.2830000000000006E-2</c:v>
                </c:pt>
                <c:pt idx="43">
                  <c:v>7.306E-2</c:v>
                </c:pt>
                <c:pt idx="44">
                  <c:v>7.1650000000000005E-2</c:v>
                </c:pt>
                <c:pt idx="45">
                  <c:v>6.8640000000000007E-2</c:v>
                </c:pt>
                <c:pt idx="46">
                  <c:v>6.3799999999999996E-2</c:v>
                </c:pt>
                <c:pt idx="47">
                  <c:v>5.926E-2</c:v>
                </c:pt>
                <c:pt idx="48">
                  <c:v>5.4600000000000003E-2</c:v>
                </c:pt>
                <c:pt idx="49">
                  <c:v>4.9390000000000003E-2</c:v>
                </c:pt>
                <c:pt idx="50">
                  <c:v>4.437E-2</c:v>
                </c:pt>
                <c:pt idx="51">
                  <c:v>3.9570000000000001E-2</c:v>
                </c:pt>
                <c:pt idx="52">
                  <c:v>3.4540000000000001E-2</c:v>
                </c:pt>
                <c:pt idx="53">
                  <c:v>2.9440000000000001E-2</c:v>
                </c:pt>
                <c:pt idx="54">
                  <c:v>2.503E-2</c:v>
                </c:pt>
                <c:pt idx="55">
                  <c:v>2.103E-2</c:v>
                </c:pt>
                <c:pt idx="56">
                  <c:v>1.7899999999999999E-2</c:v>
                </c:pt>
                <c:pt idx="57">
                  <c:v>1.4959999999999999E-2</c:v>
                </c:pt>
                <c:pt idx="58">
                  <c:v>1.217E-2</c:v>
                </c:pt>
                <c:pt idx="59">
                  <c:v>9.7099999999999999E-3</c:v>
                </c:pt>
                <c:pt idx="60">
                  <c:v>7.7400000000000004E-3</c:v>
                </c:pt>
                <c:pt idx="61">
                  <c:v>5.8799999999999998E-3</c:v>
                </c:pt>
                <c:pt idx="62">
                  <c:v>4.3499999999999997E-3</c:v>
                </c:pt>
                <c:pt idx="63">
                  <c:v>2.8999999999999998E-3</c:v>
                </c:pt>
                <c:pt idx="64">
                  <c:v>2E-3</c:v>
                </c:pt>
                <c:pt idx="65">
                  <c:v>1.34E-3</c:v>
                </c:pt>
                <c:pt idx="66">
                  <c:v>9.5E-4</c:v>
                </c:pt>
                <c:pt idx="67">
                  <c:v>7.1000000000000002E-4</c:v>
                </c:pt>
                <c:pt idx="68">
                  <c:v>5.2999999999999998E-4</c:v>
                </c:pt>
                <c:pt idx="69">
                  <c:v>4.4000000000000002E-4</c:v>
                </c:pt>
                <c:pt idx="70">
                  <c:v>3.1E-4</c:v>
                </c:pt>
                <c:pt idx="71">
                  <c:v>1.9000000000000001E-4</c:v>
                </c:pt>
                <c:pt idx="72">
                  <c:v>6.0000000000000002E-5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B7-F24F-AED9-FA443E4BCA05}"/>
            </c:ext>
          </c:extLst>
        </c:ser>
        <c:ser>
          <c:idx val="1"/>
          <c:order val="1"/>
          <c:tx>
            <c:strRef>
              <c:f>'Table 5'!$C$3</c:f>
              <c:strCache>
                <c:ptCount val="1"/>
                <c:pt idx="0">
                  <c:v>g-bar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'Table 5'!$A$4:$A$80</c:f>
              <c:numCache>
                <c:formatCode>General</c:formatCode>
                <c:ptCount val="77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</c:numCache>
            </c:numRef>
          </c:cat>
          <c:val>
            <c:numRef>
              <c:f>'Table 5'!$C$4:$C$80</c:f>
              <c:numCache>
                <c:formatCode>General</c:formatCode>
                <c:ptCount val="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1.1E-4</c:v>
                </c:pt>
                <c:pt idx="7">
                  <c:v>2.1100000000000001E-4</c:v>
                </c:pt>
                <c:pt idx="8">
                  <c:v>3.21E-4</c:v>
                </c:pt>
                <c:pt idx="9">
                  <c:v>4.8200000000000001E-4</c:v>
                </c:pt>
                <c:pt idx="10">
                  <c:v>5.62E-4</c:v>
                </c:pt>
                <c:pt idx="11">
                  <c:v>6.3299999999999999E-4</c:v>
                </c:pt>
                <c:pt idx="12">
                  <c:v>7.5299999999999998E-4</c:v>
                </c:pt>
                <c:pt idx="13">
                  <c:v>9.3400000000000004E-4</c:v>
                </c:pt>
                <c:pt idx="14">
                  <c:v>1.175E-3</c:v>
                </c:pt>
                <c:pt idx="15">
                  <c:v>1.3860000000000001E-3</c:v>
                </c:pt>
                <c:pt idx="16">
                  <c:v>1.7769999999999999E-3</c:v>
                </c:pt>
                <c:pt idx="17">
                  <c:v>2.2390000000000001E-3</c:v>
                </c:pt>
                <c:pt idx="18">
                  <c:v>2.9020000000000001E-3</c:v>
                </c:pt>
                <c:pt idx="19">
                  <c:v>3.555E-3</c:v>
                </c:pt>
                <c:pt idx="20">
                  <c:v>4.4879999999999998E-3</c:v>
                </c:pt>
                <c:pt idx="21">
                  <c:v>6.1749999999999999E-3</c:v>
                </c:pt>
                <c:pt idx="22">
                  <c:v>1.0664E-2</c:v>
                </c:pt>
                <c:pt idx="23">
                  <c:v>2.1297E-2</c:v>
                </c:pt>
                <c:pt idx="24">
                  <c:v>3.6343E-2</c:v>
                </c:pt>
                <c:pt idx="25">
                  <c:v>4.6681E-2</c:v>
                </c:pt>
                <c:pt idx="26">
                  <c:v>5.4634000000000002E-2</c:v>
                </c:pt>
                <c:pt idx="27">
                  <c:v>5.9594000000000001E-2</c:v>
                </c:pt>
                <c:pt idx="28">
                  <c:v>6.2114000000000003E-2</c:v>
                </c:pt>
                <c:pt idx="29">
                  <c:v>6.3760999999999998E-2</c:v>
                </c:pt>
                <c:pt idx="30">
                  <c:v>6.5065999999999999E-2</c:v>
                </c:pt>
                <c:pt idx="31">
                  <c:v>6.6340999999999997E-2</c:v>
                </c:pt>
                <c:pt idx="32">
                  <c:v>6.7426E-2</c:v>
                </c:pt>
                <c:pt idx="33">
                  <c:v>6.8017999999999995E-2</c:v>
                </c:pt>
                <c:pt idx="34">
                  <c:v>6.8109000000000003E-2</c:v>
                </c:pt>
                <c:pt idx="35">
                  <c:v>6.6993999999999998E-2</c:v>
                </c:pt>
                <c:pt idx="36">
                  <c:v>6.3530000000000003E-2</c:v>
                </c:pt>
                <c:pt idx="37">
                  <c:v>5.4221999999999999E-2</c:v>
                </c:pt>
                <c:pt idx="38">
                  <c:v>4.1319000000000002E-2</c:v>
                </c:pt>
                <c:pt idx="39">
                  <c:v>2.521E-2</c:v>
                </c:pt>
                <c:pt idx="40">
                  <c:v>1.3264E-2</c:v>
                </c:pt>
                <c:pt idx="41">
                  <c:v>7.3499999999999998E-3</c:v>
                </c:pt>
                <c:pt idx="42">
                  <c:v>4.4180000000000001E-3</c:v>
                </c:pt>
                <c:pt idx="43">
                  <c:v>2.611E-3</c:v>
                </c:pt>
                <c:pt idx="44">
                  <c:v>1.707E-3</c:v>
                </c:pt>
                <c:pt idx="45">
                  <c:v>1.0839999999999999E-3</c:v>
                </c:pt>
                <c:pt idx="46">
                  <c:v>4.8200000000000001E-4</c:v>
                </c:pt>
                <c:pt idx="47">
                  <c:v>3.0000000000000001E-5</c:v>
                </c:pt>
                <c:pt idx="48">
                  <c:v>1.1E-5</c:v>
                </c:pt>
                <c:pt idx="49">
                  <c:v>7.9999999999999996E-6</c:v>
                </c:pt>
                <c:pt idx="50">
                  <c:v>6.0000000000000002E-6</c:v>
                </c:pt>
                <c:pt idx="51">
                  <c:v>3.0000000000000001E-6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B7-F24F-AED9-FA443E4BCA05}"/>
            </c:ext>
          </c:extLst>
        </c:ser>
        <c:ser>
          <c:idx val="2"/>
          <c:order val="2"/>
          <c:tx>
            <c:strRef>
              <c:f>'Table 5'!$D$3</c:f>
              <c:strCache>
                <c:ptCount val="1"/>
                <c:pt idx="0">
                  <c:v>b-bar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'Table 5'!$A$4:$A$80</c:f>
              <c:numCache>
                <c:formatCode>General</c:formatCode>
                <c:ptCount val="77"/>
                <c:pt idx="0">
                  <c:v>380</c:v>
                </c:pt>
                <c:pt idx="1">
                  <c:v>385</c:v>
                </c:pt>
                <c:pt idx="2">
                  <c:v>390</c:v>
                </c:pt>
                <c:pt idx="3">
                  <c:v>395</c:v>
                </c:pt>
                <c:pt idx="4">
                  <c:v>400</c:v>
                </c:pt>
                <c:pt idx="5">
                  <c:v>405</c:v>
                </c:pt>
                <c:pt idx="6">
                  <c:v>410</c:v>
                </c:pt>
                <c:pt idx="7">
                  <c:v>415</c:v>
                </c:pt>
                <c:pt idx="8">
                  <c:v>420</c:v>
                </c:pt>
                <c:pt idx="9">
                  <c:v>425</c:v>
                </c:pt>
                <c:pt idx="10">
                  <c:v>430</c:v>
                </c:pt>
                <c:pt idx="11">
                  <c:v>435</c:v>
                </c:pt>
                <c:pt idx="12">
                  <c:v>440</c:v>
                </c:pt>
                <c:pt idx="13">
                  <c:v>445</c:v>
                </c:pt>
                <c:pt idx="14">
                  <c:v>450</c:v>
                </c:pt>
                <c:pt idx="15">
                  <c:v>455</c:v>
                </c:pt>
                <c:pt idx="16">
                  <c:v>460</c:v>
                </c:pt>
                <c:pt idx="17">
                  <c:v>465</c:v>
                </c:pt>
                <c:pt idx="18">
                  <c:v>470</c:v>
                </c:pt>
                <c:pt idx="19">
                  <c:v>475</c:v>
                </c:pt>
                <c:pt idx="20">
                  <c:v>480</c:v>
                </c:pt>
                <c:pt idx="21">
                  <c:v>485</c:v>
                </c:pt>
                <c:pt idx="22">
                  <c:v>490</c:v>
                </c:pt>
                <c:pt idx="23">
                  <c:v>495</c:v>
                </c:pt>
                <c:pt idx="24">
                  <c:v>500</c:v>
                </c:pt>
                <c:pt idx="25">
                  <c:v>505</c:v>
                </c:pt>
                <c:pt idx="26">
                  <c:v>510</c:v>
                </c:pt>
                <c:pt idx="27">
                  <c:v>515</c:v>
                </c:pt>
                <c:pt idx="28">
                  <c:v>520</c:v>
                </c:pt>
                <c:pt idx="29">
                  <c:v>525</c:v>
                </c:pt>
                <c:pt idx="30">
                  <c:v>530</c:v>
                </c:pt>
                <c:pt idx="31">
                  <c:v>535</c:v>
                </c:pt>
                <c:pt idx="32">
                  <c:v>540</c:v>
                </c:pt>
                <c:pt idx="33">
                  <c:v>545</c:v>
                </c:pt>
                <c:pt idx="34">
                  <c:v>550</c:v>
                </c:pt>
                <c:pt idx="35">
                  <c:v>555</c:v>
                </c:pt>
                <c:pt idx="36">
                  <c:v>560</c:v>
                </c:pt>
                <c:pt idx="37">
                  <c:v>565</c:v>
                </c:pt>
                <c:pt idx="38">
                  <c:v>570</c:v>
                </c:pt>
                <c:pt idx="39">
                  <c:v>575</c:v>
                </c:pt>
                <c:pt idx="40">
                  <c:v>580</c:v>
                </c:pt>
                <c:pt idx="41">
                  <c:v>585</c:v>
                </c:pt>
                <c:pt idx="42">
                  <c:v>590</c:v>
                </c:pt>
                <c:pt idx="43">
                  <c:v>595</c:v>
                </c:pt>
                <c:pt idx="44">
                  <c:v>600</c:v>
                </c:pt>
                <c:pt idx="45">
                  <c:v>605</c:v>
                </c:pt>
                <c:pt idx="46">
                  <c:v>610</c:v>
                </c:pt>
                <c:pt idx="47">
                  <c:v>615</c:v>
                </c:pt>
                <c:pt idx="48">
                  <c:v>620</c:v>
                </c:pt>
                <c:pt idx="49">
                  <c:v>625</c:v>
                </c:pt>
                <c:pt idx="50">
                  <c:v>630</c:v>
                </c:pt>
                <c:pt idx="51">
                  <c:v>635</c:v>
                </c:pt>
                <c:pt idx="52">
                  <c:v>640</c:v>
                </c:pt>
                <c:pt idx="53">
                  <c:v>645</c:v>
                </c:pt>
                <c:pt idx="54">
                  <c:v>650</c:v>
                </c:pt>
                <c:pt idx="55">
                  <c:v>655</c:v>
                </c:pt>
                <c:pt idx="56">
                  <c:v>660</c:v>
                </c:pt>
                <c:pt idx="57">
                  <c:v>665</c:v>
                </c:pt>
                <c:pt idx="58">
                  <c:v>670</c:v>
                </c:pt>
                <c:pt idx="59">
                  <c:v>675</c:v>
                </c:pt>
                <c:pt idx="60">
                  <c:v>680</c:v>
                </c:pt>
                <c:pt idx="61">
                  <c:v>685</c:v>
                </c:pt>
                <c:pt idx="62">
                  <c:v>690</c:v>
                </c:pt>
                <c:pt idx="63">
                  <c:v>695</c:v>
                </c:pt>
                <c:pt idx="64">
                  <c:v>700</c:v>
                </c:pt>
                <c:pt idx="65">
                  <c:v>705</c:v>
                </c:pt>
                <c:pt idx="66">
                  <c:v>710</c:v>
                </c:pt>
                <c:pt idx="67">
                  <c:v>715</c:v>
                </c:pt>
                <c:pt idx="68">
                  <c:v>720</c:v>
                </c:pt>
                <c:pt idx="69">
                  <c:v>725</c:v>
                </c:pt>
                <c:pt idx="70">
                  <c:v>730</c:v>
                </c:pt>
                <c:pt idx="71">
                  <c:v>735</c:v>
                </c:pt>
                <c:pt idx="72">
                  <c:v>740</c:v>
                </c:pt>
                <c:pt idx="73">
                  <c:v>745</c:v>
                </c:pt>
                <c:pt idx="74">
                  <c:v>750</c:v>
                </c:pt>
                <c:pt idx="75">
                  <c:v>755</c:v>
                </c:pt>
                <c:pt idx="76">
                  <c:v>760</c:v>
                </c:pt>
              </c:numCache>
            </c:numRef>
          </c:cat>
          <c:val>
            <c:numRef>
              <c:f>'Table 5'!$D$4:$D$80</c:f>
              <c:numCache>
                <c:formatCode>General</c:formatCode>
                <c:ptCount val="77"/>
                <c:pt idx="0">
                  <c:v>0</c:v>
                </c:pt>
                <c:pt idx="1">
                  <c:v>2.1499999999999999E-4</c:v>
                </c:pt>
                <c:pt idx="2">
                  <c:v>6.4899999999999995E-4</c:v>
                </c:pt>
                <c:pt idx="3">
                  <c:v>1.397E-3</c:v>
                </c:pt>
                <c:pt idx="4">
                  <c:v>3.9020000000000001E-3</c:v>
                </c:pt>
                <c:pt idx="5">
                  <c:v>7.9050000000000006E-3</c:v>
                </c:pt>
                <c:pt idx="6">
                  <c:v>1.4223E-2</c:v>
                </c:pt>
                <c:pt idx="7">
                  <c:v>2.1957999999999998E-2</c:v>
                </c:pt>
                <c:pt idx="8">
                  <c:v>2.9294000000000001E-2</c:v>
                </c:pt>
                <c:pt idx="9">
                  <c:v>3.6253000000000001E-2</c:v>
                </c:pt>
                <c:pt idx="10">
                  <c:v>4.2738999999999999E-2</c:v>
                </c:pt>
                <c:pt idx="11">
                  <c:v>4.8916000000000001E-2</c:v>
                </c:pt>
                <c:pt idx="12">
                  <c:v>5.5513E-2</c:v>
                </c:pt>
                <c:pt idx="13">
                  <c:v>6.1880999999999999E-2</c:v>
                </c:pt>
                <c:pt idx="14">
                  <c:v>6.8627999999999995E-2</c:v>
                </c:pt>
                <c:pt idx="15">
                  <c:v>7.3178999999999994E-2</c:v>
                </c:pt>
                <c:pt idx="16">
                  <c:v>7.5693999999999997E-2</c:v>
                </c:pt>
                <c:pt idx="17">
                  <c:v>7.7461000000000002E-2</c:v>
                </c:pt>
                <c:pt idx="18">
                  <c:v>7.8009999999999996E-2</c:v>
                </c:pt>
                <c:pt idx="19">
                  <c:v>7.4376999999999999E-2</c:v>
                </c:pt>
                <c:pt idx="20">
                  <c:v>6.6582000000000002E-2</c:v>
                </c:pt>
                <c:pt idx="21">
                  <c:v>5.3601000000000003E-2</c:v>
                </c:pt>
                <c:pt idx="22">
                  <c:v>3.6618999999999999E-2</c:v>
                </c:pt>
                <c:pt idx="23">
                  <c:v>2.2596999999999999E-2</c:v>
                </c:pt>
                <c:pt idx="24">
                  <c:v>1.2366E-2</c:v>
                </c:pt>
                <c:pt idx="25">
                  <c:v>8.2740000000000001E-3</c:v>
                </c:pt>
                <c:pt idx="26">
                  <c:v>6.1380000000000002E-3</c:v>
                </c:pt>
                <c:pt idx="27">
                  <c:v>4.4609999999999997E-3</c:v>
                </c:pt>
                <c:pt idx="28">
                  <c:v>3.2539999999999999E-3</c:v>
                </c:pt>
                <c:pt idx="29">
                  <c:v>2.4550000000000002E-3</c:v>
                </c:pt>
                <c:pt idx="30">
                  <c:v>1.9959999999999999E-3</c:v>
                </c:pt>
                <c:pt idx="31">
                  <c:v>1.707E-3</c:v>
                </c:pt>
                <c:pt idx="32">
                  <c:v>1.407E-3</c:v>
                </c:pt>
                <c:pt idx="33">
                  <c:v>1.2279999999999999E-3</c:v>
                </c:pt>
                <c:pt idx="34">
                  <c:v>9.9799999999999997E-4</c:v>
                </c:pt>
                <c:pt idx="35">
                  <c:v>9.2800000000000001E-4</c:v>
                </c:pt>
                <c:pt idx="36">
                  <c:v>7.7899999999999996E-4</c:v>
                </c:pt>
                <c:pt idx="37">
                  <c:v>5.9900000000000003E-4</c:v>
                </c:pt>
                <c:pt idx="38">
                  <c:v>4.8899999999999996E-4</c:v>
                </c:pt>
                <c:pt idx="39">
                  <c:v>3.6900000000000002E-4</c:v>
                </c:pt>
                <c:pt idx="40">
                  <c:v>3.2899999999999997E-4</c:v>
                </c:pt>
                <c:pt idx="41">
                  <c:v>2.5999999999999998E-4</c:v>
                </c:pt>
                <c:pt idx="42">
                  <c:v>1.9000000000000001E-4</c:v>
                </c:pt>
                <c:pt idx="43">
                  <c:v>1.1E-4</c:v>
                </c:pt>
                <c:pt idx="44">
                  <c:v>6.9999999999999994E-5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B7-F24F-AED9-FA443E4BCA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91511487"/>
        <c:axId val="2091513167"/>
      </c:lineChart>
      <c:catAx>
        <c:axId val="20915114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l-GR" sz="1200" b="1">
                    <a:latin typeface="Arial" panose="020B0604020202020204" pitchFamily="34" charset="0"/>
                    <a:cs typeface="Arial" panose="020B0604020202020204" pitchFamily="34" charset="0"/>
                  </a:rPr>
                  <a:t>λ (</a:t>
                </a:r>
                <a:r>
                  <a:rPr lang="en-US" sz="1200" b="1">
                    <a:latin typeface="Arial" panose="020B0604020202020204" pitchFamily="34" charset="0"/>
                    <a:cs typeface="Arial" panose="020B0604020202020204" pitchFamily="34" charset="0"/>
                  </a:rPr>
                  <a:t>nm)</a:t>
                </a:r>
              </a:p>
            </c:rich>
          </c:tx>
          <c:layout>
            <c:manualLayout>
              <c:xMode val="edge"/>
              <c:yMode val="edge"/>
              <c:x val="0.94534326125214574"/>
              <c:y val="0.955144594267488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1513167"/>
        <c:crosses val="autoZero"/>
        <c:auto val="1"/>
        <c:lblAlgn val="ctr"/>
        <c:lblOffset val="100"/>
        <c:tickLblSkip val="4"/>
        <c:tickMarkSkip val="2"/>
        <c:noMultiLvlLbl val="0"/>
      </c:catAx>
      <c:valAx>
        <c:axId val="20915131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1511487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l"/>
      <c:layout>
        <c:manualLayout>
          <c:xMode val="edge"/>
          <c:yMode val="edge"/>
          <c:x val="0.79187259747391547"/>
          <c:y val="0.10153892155885581"/>
          <c:w val="9.6666882866989212E-2"/>
          <c:h val="0.15334168671953979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88900</xdr:rowOff>
    </xdr:from>
    <xdr:to>
      <xdr:col>8</xdr:col>
      <xdr:colOff>317500</xdr:colOff>
      <xdr:row>2</xdr:row>
      <xdr:rowOff>25400</xdr:rowOff>
    </xdr:to>
    <xdr:pic>
      <xdr:nvPicPr>
        <xdr:cNvPr id="3" name="Picture 76" descr="SMPTE Logo w R">
          <a:extLst>
            <a:ext uri="{FF2B5EF4-FFF2-40B4-BE49-F238E27FC236}">
              <a16:creationId xmlns:a16="http://schemas.microsoft.com/office/drawing/2014/main" id="{0D10E284-0F46-A744-BF2E-5E0D03391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8500" y="317500"/>
          <a:ext cx="114300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19</xdr:col>
      <xdr:colOff>552450</xdr:colOff>
      <xdr:row>38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022CE1A-FE43-6240-83B0-97F9006D6B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19</xdr:col>
      <xdr:colOff>158750</xdr:colOff>
      <xdr:row>39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55D492D-6C47-5043-A4EF-FCC07BF95A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17</xdr:col>
      <xdr:colOff>82550</xdr:colOff>
      <xdr:row>36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BDAE28-7BBB-FB49-88DF-EAF786670E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669191</xdr:colOff>
      <xdr:row>5</xdr:row>
      <xdr:rowOff>191476</xdr:rowOff>
    </xdr:from>
    <xdr:to>
      <xdr:col>37</xdr:col>
      <xdr:colOff>598714</xdr:colOff>
      <xdr:row>52</xdr:row>
      <xdr:rowOff>108857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6BCBEF1-B5D5-D94E-A41B-82A3A337E4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819150</xdr:colOff>
      <xdr:row>1</xdr:row>
      <xdr:rowOff>203200</xdr:rowOff>
    </xdr:from>
    <xdr:to>
      <xdr:col>19</xdr:col>
      <xdr:colOff>0</xdr:colOff>
      <xdr:row>34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2DC5BF8-BDC3-8048-85D0-C9E4D96E31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D5521-6B87-D64B-B573-F27253AC4423}">
  <dimension ref="A1:G16"/>
  <sheetViews>
    <sheetView tabSelected="1" workbookViewId="0">
      <selection activeCell="N20" sqref="N20"/>
    </sheetView>
  </sheetViews>
  <sheetFormatPr baseColWidth="10" defaultRowHeight="16" x14ac:dyDescent="0.2"/>
  <sheetData>
    <row r="1" spans="1:7" ht="18" x14ac:dyDescent="0.2">
      <c r="G1" s="76" t="s">
        <v>49</v>
      </c>
    </row>
    <row r="2" spans="1:7" ht="53" customHeight="1" x14ac:dyDescent="0.2">
      <c r="A2" s="77" t="s">
        <v>50</v>
      </c>
      <c r="B2" s="78"/>
      <c r="C2" s="78"/>
      <c r="D2" s="78"/>
      <c r="E2" s="78"/>
      <c r="F2" s="78"/>
    </row>
    <row r="4" spans="1:7" ht="18" x14ac:dyDescent="0.2">
      <c r="A4" s="79" t="s">
        <v>46</v>
      </c>
      <c r="B4" s="79"/>
      <c r="C4" s="79"/>
      <c r="D4" s="79"/>
      <c r="E4" s="79"/>
      <c r="F4" s="79"/>
    </row>
    <row r="6" spans="1:7" x14ac:dyDescent="0.2">
      <c r="A6" s="70" t="s">
        <v>45</v>
      </c>
      <c r="B6" s="71"/>
    </row>
    <row r="7" spans="1:7" x14ac:dyDescent="0.2">
      <c r="A7" s="71"/>
      <c r="B7" s="70" t="s">
        <v>41</v>
      </c>
    </row>
    <row r="8" spans="1:7" x14ac:dyDescent="0.2">
      <c r="A8" s="71"/>
      <c r="B8" s="70" t="s">
        <v>42</v>
      </c>
    </row>
    <row r="9" spans="1:7" ht="18" x14ac:dyDescent="0.2">
      <c r="A9" s="71"/>
      <c r="B9" s="70" t="s">
        <v>47</v>
      </c>
    </row>
    <row r="10" spans="1:7" x14ac:dyDescent="0.2">
      <c r="A10" s="71"/>
      <c r="B10" s="70" t="s">
        <v>43</v>
      </c>
    </row>
    <row r="11" spans="1:7" x14ac:dyDescent="0.2">
      <c r="A11" s="71"/>
      <c r="B11" s="72" t="s">
        <v>44</v>
      </c>
    </row>
    <row r="14" spans="1:7" ht="18" x14ac:dyDescent="0.2">
      <c r="A14" s="73"/>
    </row>
    <row r="15" spans="1:7" ht="25" x14ac:dyDescent="0.2">
      <c r="A15" s="74"/>
    </row>
    <row r="16" spans="1:7" x14ac:dyDescent="0.2">
      <c r="A16" s="75"/>
    </row>
  </sheetData>
  <mergeCells count="2">
    <mergeCell ref="A2:F2"/>
    <mergeCell ref="A4:F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4"/>
  <sheetViews>
    <sheetView workbookViewId="0">
      <selection activeCell="A2" sqref="A2"/>
    </sheetView>
  </sheetViews>
  <sheetFormatPr baseColWidth="10" defaultRowHeight="16" x14ac:dyDescent="0.2"/>
  <cols>
    <col min="4" max="5" width="11.6640625" bestFit="1" customWidth="1"/>
  </cols>
  <sheetData>
    <row r="1" spans="1:14" ht="18" x14ac:dyDescent="0.2">
      <c r="A1" s="42" t="s">
        <v>17</v>
      </c>
    </row>
    <row r="2" spans="1:14" ht="18" x14ac:dyDescent="0.2">
      <c r="A2" s="42"/>
    </row>
    <row r="3" spans="1:14" ht="17" thickBot="1" x14ac:dyDescent="0.25">
      <c r="A3" s="17" t="s">
        <v>18</v>
      </c>
      <c r="B3" s="82" t="s">
        <v>19</v>
      </c>
      <c r="C3" s="82"/>
      <c r="D3" s="80" t="s">
        <v>16</v>
      </c>
      <c r="E3" s="80"/>
    </row>
    <row r="4" spans="1:14" ht="18" thickBot="1" x14ac:dyDescent="0.25">
      <c r="A4" s="21" t="s">
        <v>0</v>
      </c>
      <c r="B4" s="21" t="s">
        <v>1</v>
      </c>
      <c r="C4" s="22" t="s">
        <v>2</v>
      </c>
      <c r="D4" s="26" t="s">
        <v>14</v>
      </c>
      <c r="E4" s="22" t="s">
        <v>15</v>
      </c>
      <c r="F4" s="16"/>
      <c r="G4" s="81"/>
      <c r="H4" s="81"/>
      <c r="I4" s="81"/>
      <c r="J4" s="81"/>
      <c r="K4" s="81"/>
      <c r="L4" s="81"/>
      <c r="M4" s="81"/>
      <c r="N4" s="81"/>
    </row>
    <row r="5" spans="1:14" x14ac:dyDescent="0.2">
      <c r="A5" s="23">
        <v>1000</v>
      </c>
      <c r="B5" s="30">
        <v>0.65235500000000002</v>
      </c>
      <c r="C5" s="31">
        <v>0.34481400000000001</v>
      </c>
      <c r="D5" s="27">
        <f>2*B5/((6*C5)-B5+1.5)</f>
        <v>0.44735025778931048</v>
      </c>
      <c r="E5" s="20">
        <f>3*C5/((6*C5)-B5+1.5)</f>
        <v>0.35468256958871319</v>
      </c>
    </row>
    <row r="6" spans="1:14" x14ac:dyDescent="0.2">
      <c r="A6" s="24">
        <v>1020</v>
      </c>
      <c r="B6" s="32">
        <v>0.64953000000000005</v>
      </c>
      <c r="C6" s="33">
        <v>0.34730100000000003</v>
      </c>
      <c r="D6" s="28">
        <f t="shared" ref="D6:D69" si="0">2*B6/((6*C6)-B6+1.5)</f>
        <v>0.44271908981977159</v>
      </c>
      <c r="E6" s="18">
        <f t="shared" ref="E6:E69" si="1">3*C6/((6*C6)-B6+1.5)</f>
        <v>0.35508009471501656</v>
      </c>
    </row>
    <row r="7" spans="1:14" x14ac:dyDescent="0.2">
      <c r="A7" s="24">
        <v>1040</v>
      </c>
      <c r="B7" s="32">
        <v>0.64671599999999996</v>
      </c>
      <c r="C7" s="33">
        <v>0.34974899999999998</v>
      </c>
      <c r="D7" s="28">
        <f t="shared" si="0"/>
        <v>0.43818742466404997</v>
      </c>
      <c r="E7" s="18">
        <f t="shared" si="1"/>
        <v>0.35546270756134096</v>
      </c>
    </row>
    <row r="8" spans="1:14" x14ac:dyDescent="0.2">
      <c r="A8" s="24">
        <v>1060</v>
      </c>
      <c r="B8" s="32">
        <v>0.64391200000000004</v>
      </c>
      <c r="C8" s="33">
        <v>0.352157</v>
      </c>
      <c r="D8" s="28">
        <f t="shared" si="0"/>
        <v>0.43375243766482657</v>
      </c>
      <c r="E8" s="18">
        <f t="shared" si="1"/>
        <v>0.35583035536858837</v>
      </c>
    </row>
    <row r="9" spans="1:14" x14ac:dyDescent="0.2">
      <c r="A9" s="24">
        <v>1080</v>
      </c>
      <c r="B9" s="32">
        <v>0.64111899999999999</v>
      </c>
      <c r="C9" s="33">
        <v>0.35452400000000001</v>
      </c>
      <c r="D9" s="28">
        <f t="shared" si="0"/>
        <v>0.42941301563114848</v>
      </c>
      <c r="E9" s="18">
        <f t="shared" si="1"/>
        <v>0.35618322016727927</v>
      </c>
    </row>
    <row r="10" spans="1:14" x14ac:dyDescent="0.2">
      <c r="A10" s="24">
        <v>1100</v>
      </c>
      <c r="B10" s="32">
        <v>0.63833700000000004</v>
      </c>
      <c r="C10" s="33">
        <v>0.356848</v>
      </c>
      <c r="D10" s="28">
        <f t="shared" si="0"/>
        <v>0.42516812083319599</v>
      </c>
      <c r="E10" s="18">
        <f t="shared" si="1"/>
        <v>0.35652107017864615</v>
      </c>
    </row>
    <row r="11" spans="1:14" x14ac:dyDescent="0.2">
      <c r="A11" s="24">
        <v>1120</v>
      </c>
      <c r="B11" s="32">
        <v>0.63556699999999999</v>
      </c>
      <c r="C11" s="33">
        <v>0.359128</v>
      </c>
      <c r="D11" s="28">
        <f t="shared" si="0"/>
        <v>0.42101668620274041</v>
      </c>
      <c r="E11" s="18">
        <f t="shared" si="1"/>
        <v>0.35684407894671472</v>
      </c>
    </row>
    <row r="12" spans="1:14" x14ac:dyDescent="0.2">
      <c r="A12" s="24">
        <v>1140</v>
      </c>
      <c r="B12" s="32">
        <v>0.63280800000000004</v>
      </c>
      <c r="C12" s="33">
        <v>0.36136400000000002</v>
      </c>
      <c r="D12" s="28">
        <f t="shared" si="0"/>
        <v>0.41695526353242562</v>
      </c>
      <c r="E12" s="18">
        <f t="shared" si="1"/>
        <v>0.35715245821275515</v>
      </c>
    </row>
    <row r="13" spans="1:14" x14ac:dyDescent="0.2">
      <c r="A13" s="24">
        <v>1160</v>
      </c>
      <c r="B13" s="32">
        <v>0.63006099999999998</v>
      </c>
      <c r="C13" s="33">
        <v>0.36355399999999999</v>
      </c>
      <c r="D13" s="28">
        <f t="shared" si="0"/>
        <v>0.41298373820939066</v>
      </c>
      <c r="E13" s="18">
        <f t="shared" si="1"/>
        <v>0.35744608052468763</v>
      </c>
    </row>
    <row r="14" spans="1:14" x14ac:dyDescent="0.2">
      <c r="A14" s="24">
        <v>1180</v>
      </c>
      <c r="B14" s="32">
        <v>0.62732600000000005</v>
      </c>
      <c r="C14" s="33">
        <v>0.36569699999999999</v>
      </c>
      <c r="D14" s="28">
        <f t="shared" si="0"/>
        <v>0.40910039467128556</v>
      </c>
      <c r="E14" s="18">
        <f t="shared" si="1"/>
        <v>0.35772497958821675</v>
      </c>
    </row>
    <row r="15" spans="1:14" x14ac:dyDescent="0.2">
      <c r="A15" s="24">
        <v>1200</v>
      </c>
      <c r="B15" s="32">
        <v>0.62460300000000002</v>
      </c>
      <c r="C15" s="33">
        <v>0.36779400000000001</v>
      </c>
      <c r="D15" s="28">
        <f t="shared" si="0"/>
        <v>0.4053019942825829</v>
      </c>
      <c r="E15" s="18">
        <f t="shared" si="1"/>
        <v>0.35798973512415477</v>
      </c>
    </row>
    <row r="16" spans="1:14" x14ac:dyDescent="0.2">
      <c r="A16" s="24">
        <v>1220</v>
      </c>
      <c r="B16" s="32">
        <v>0.621892</v>
      </c>
      <c r="C16" s="33">
        <v>0.36984299999999998</v>
      </c>
      <c r="D16" s="28">
        <f t="shared" si="0"/>
        <v>0.401587774113496</v>
      </c>
      <c r="E16" s="18">
        <f t="shared" si="1"/>
        <v>0.35824008141636576</v>
      </c>
    </row>
    <row r="17" spans="1:5" x14ac:dyDescent="0.2">
      <c r="A17" s="24">
        <v>1240</v>
      </c>
      <c r="B17" s="32">
        <v>0.61919199999999996</v>
      </c>
      <c r="C17" s="33">
        <v>0.37184400000000001</v>
      </c>
      <c r="D17" s="28">
        <f t="shared" si="0"/>
        <v>0.39795467165744602</v>
      </c>
      <c r="E17" s="18">
        <f t="shared" si="1"/>
        <v>0.35847618411040044</v>
      </c>
    </row>
    <row r="18" spans="1:5" x14ac:dyDescent="0.2">
      <c r="A18" s="24">
        <v>1260</v>
      </c>
      <c r="B18" s="32">
        <v>0.61650499999999997</v>
      </c>
      <c r="C18" s="33">
        <v>0.37379699999999999</v>
      </c>
      <c r="D18" s="28">
        <f t="shared" si="0"/>
        <v>0.3944020315538258</v>
      </c>
      <c r="E18" s="18">
        <f t="shared" si="1"/>
        <v>0.35869854142803087</v>
      </c>
    </row>
    <row r="19" spans="1:5" x14ac:dyDescent="0.2">
      <c r="A19" s="24">
        <v>1280</v>
      </c>
      <c r="B19" s="32">
        <v>0.61382999999999999</v>
      </c>
      <c r="C19" s="33">
        <v>0.37570100000000001</v>
      </c>
      <c r="D19" s="28">
        <f t="shared" si="0"/>
        <v>0.39092771056714232</v>
      </c>
      <c r="E19" s="18">
        <f t="shared" si="1"/>
        <v>0.35890702259856783</v>
      </c>
    </row>
    <row r="20" spans="1:5" x14ac:dyDescent="0.2">
      <c r="A20" s="24">
        <v>1300</v>
      </c>
      <c r="B20" s="32">
        <v>0.61116700000000002</v>
      </c>
      <c r="C20" s="33">
        <v>0.37755499999999997</v>
      </c>
      <c r="D20" s="28">
        <f t="shared" si="0"/>
        <v>0.38753038444747473</v>
      </c>
      <c r="E20" s="18">
        <f t="shared" si="1"/>
        <v>0.35910160635325439</v>
      </c>
    </row>
    <row r="21" spans="1:5" x14ac:dyDescent="0.2">
      <c r="A21" s="24">
        <v>1320</v>
      </c>
      <c r="B21" s="32">
        <v>0.60851599999999995</v>
      </c>
      <c r="C21" s="33">
        <v>0.379361</v>
      </c>
      <c r="D21" s="28">
        <f t="shared" si="0"/>
        <v>0.38420658848041922</v>
      </c>
      <c r="E21" s="18">
        <f t="shared" si="1"/>
        <v>0.35928306473253041</v>
      </c>
    </row>
    <row r="22" spans="1:5" x14ac:dyDescent="0.2">
      <c r="A22" s="24">
        <v>1340</v>
      </c>
      <c r="B22" s="32">
        <v>0.60587800000000003</v>
      </c>
      <c r="C22" s="33">
        <v>0.38111699999999998</v>
      </c>
      <c r="D22" s="28">
        <f t="shared" si="0"/>
        <v>0.38095663262098128</v>
      </c>
      <c r="E22" s="18">
        <f t="shared" si="1"/>
        <v>0.35945119880886212</v>
      </c>
    </row>
    <row r="23" spans="1:5" x14ac:dyDescent="0.2">
      <c r="A23" s="24">
        <v>1360</v>
      </c>
      <c r="B23" s="32">
        <v>0.60325099999999998</v>
      </c>
      <c r="C23" s="33">
        <v>0.38282300000000002</v>
      </c>
      <c r="D23" s="28">
        <f t="shared" si="0"/>
        <v>0.37777715850050431</v>
      </c>
      <c r="E23" s="18">
        <f t="shared" si="1"/>
        <v>0.35960599770735208</v>
      </c>
    </row>
    <row r="24" spans="1:5" x14ac:dyDescent="0.2">
      <c r="A24" s="24">
        <v>1380</v>
      </c>
      <c r="B24" s="32">
        <v>0.60063699999999998</v>
      </c>
      <c r="C24" s="33">
        <v>0.38447999999999999</v>
      </c>
      <c r="D24" s="28">
        <f t="shared" si="0"/>
        <v>0.37466717276263833</v>
      </c>
      <c r="E24" s="18">
        <f t="shared" si="1"/>
        <v>0.3597481538361253</v>
      </c>
    </row>
    <row r="25" spans="1:5" x14ac:dyDescent="0.2">
      <c r="A25" s="24">
        <v>1400</v>
      </c>
      <c r="B25" s="32">
        <v>0.59803499999999998</v>
      </c>
      <c r="C25" s="33">
        <v>0.38608799999999999</v>
      </c>
      <c r="D25" s="28">
        <f t="shared" si="0"/>
        <v>0.37162423531758493</v>
      </c>
      <c r="E25" s="18">
        <f t="shared" si="1"/>
        <v>0.35987774402492095</v>
      </c>
    </row>
    <row r="26" spans="1:5" x14ac:dyDescent="0.2">
      <c r="A26" s="24">
        <v>1420</v>
      </c>
      <c r="B26" s="32">
        <v>0.595445</v>
      </c>
      <c r="C26" s="33">
        <v>0.38764599999999999</v>
      </c>
      <c r="D26" s="28">
        <f t="shared" si="0"/>
        <v>0.36864740339601743</v>
      </c>
      <c r="E26" s="18">
        <f t="shared" si="1"/>
        <v>0.35999468801531437</v>
      </c>
    </row>
    <row r="27" spans="1:5" x14ac:dyDescent="0.2">
      <c r="A27" s="24">
        <v>1440</v>
      </c>
      <c r="B27" s="32">
        <v>0.59286799999999995</v>
      </c>
      <c r="C27" s="33">
        <v>0.389156</v>
      </c>
      <c r="D27" s="28">
        <f t="shared" si="0"/>
        <v>0.36573446331168874</v>
      </c>
      <c r="E27" s="18">
        <f t="shared" si="1"/>
        <v>0.3600997881599029</v>
      </c>
    </row>
    <row r="28" spans="1:5" x14ac:dyDescent="0.2">
      <c r="A28" s="24">
        <v>1460</v>
      </c>
      <c r="B28" s="32">
        <v>0.59030300000000002</v>
      </c>
      <c r="C28" s="33">
        <v>0.39061699999999999</v>
      </c>
      <c r="D28" s="28">
        <f t="shared" si="0"/>
        <v>0.362883863922009</v>
      </c>
      <c r="E28" s="18">
        <f t="shared" si="1"/>
        <v>0.36019283217336701</v>
      </c>
    </row>
    <row r="29" spans="1:5" x14ac:dyDescent="0.2">
      <c r="A29" s="24">
        <v>1480</v>
      </c>
      <c r="B29" s="32">
        <v>0.58775100000000002</v>
      </c>
      <c r="C29" s="33">
        <v>0.39202900000000002</v>
      </c>
      <c r="D29" s="28">
        <f t="shared" si="0"/>
        <v>0.36009487741018853</v>
      </c>
      <c r="E29" s="18">
        <f t="shared" si="1"/>
        <v>0.36027408212722434</v>
      </c>
    </row>
    <row r="30" spans="1:5" x14ac:dyDescent="0.2">
      <c r="A30" s="24">
        <v>1500</v>
      </c>
      <c r="B30" s="32">
        <v>0.58521199999999995</v>
      </c>
      <c r="C30" s="33">
        <v>0.39339299999999999</v>
      </c>
      <c r="D30" s="28">
        <f t="shared" si="0"/>
        <v>0.35736544263980902</v>
      </c>
      <c r="E30" s="18">
        <f t="shared" si="1"/>
        <v>0.3603439358123271</v>
      </c>
    </row>
    <row r="31" spans="1:5" x14ac:dyDescent="0.2">
      <c r="A31" s="24">
        <v>1520</v>
      </c>
      <c r="B31" s="32">
        <v>0.58268399999999998</v>
      </c>
      <c r="C31" s="33">
        <v>0.39470899999999998</v>
      </c>
      <c r="D31" s="28">
        <f t="shared" si="0"/>
        <v>0.35469279303134615</v>
      </c>
      <c r="E31" s="18">
        <f t="shared" si="1"/>
        <v>0.36040230462294215</v>
      </c>
    </row>
    <row r="32" spans="1:5" x14ac:dyDescent="0.2">
      <c r="A32" s="24">
        <v>1540</v>
      </c>
      <c r="B32" s="32">
        <v>0.58016999999999996</v>
      </c>
      <c r="C32" s="33">
        <v>0.39597700000000002</v>
      </c>
      <c r="D32" s="28">
        <f t="shared" si="0"/>
        <v>0.35207780338696693</v>
      </c>
      <c r="E32" s="18">
        <f t="shared" si="1"/>
        <v>0.36044964153203635</v>
      </c>
    </row>
    <row r="33" spans="1:5" x14ac:dyDescent="0.2">
      <c r="A33" s="24">
        <v>1560</v>
      </c>
      <c r="B33" s="32">
        <v>0.57766899999999999</v>
      </c>
      <c r="C33" s="33">
        <v>0.39719900000000002</v>
      </c>
      <c r="D33" s="28">
        <f t="shared" si="0"/>
        <v>0.34951724763842351</v>
      </c>
      <c r="E33" s="18">
        <f t="shared" si="1"/>
        <v>0.36048645827818576</v>
      </c>
    </row>
    <row r="34" spans="1:5" x14ac:dyDescent="0.2">
      <c r="A34" s="24">
        <v>1580</v>
      </c>
      <c r="B34" s="32">
        <v>0.57518000000000002</v>
      </c>
      <c r="C34" s="33">
        <v>0.39837400000000001</v>
      </c>
      <c r="D34" s="28">
        <f t="shared" si="0"/>
        <v>0.34700989181505998</v>
      </c>
      <c r="E34" s="18">
        <f t="shared" si="1"/>
        <v>0.36051249689297099</v>
      </c>
    </row>
    <row r="35" spans="1:5" x14ac:dyDescent="0.2">
      <c r="A35" s="24">
        <v>1600</v>
      </c>
      <c r="B35" s="32">
        <v>0.57270500000000002</v>
      </c>
      <c r="C35" s="33">
        <v>0.399503</v>
      </c>
      <c r="D35" s="28">
        <f t="shared" si="0"/>
        <v>0.3445554013716518</v>
      </c>
      <c r="E35" s="18">
        <f t="shared" si="1"/>
        <v>0.36052832570218268</v>
      </c>
    </row>
    <row r="36" spans="1:5" x14ac:dyDescent="0.2">
      <c r="A36" s="24">
        <v>1620</v>
      </c>
      <c r="B36" s="32">
        <v>0.57024200000000003</v>
      </c>
      <c r="C36" s="33">
        <v>0.400586</v>
      </c>
      <c r="D36" s="28">
        <f t="shared" si="0"/>
        <v>0.34215129029296726</v>
      </c>
      <c r="E36" s="18">
        <f t="shared" si="1"/>
        <v>0.36053381750195151</v>
      </c>
    </row>
    <row r="37" spans="1:5" x14ac:dyDescent="0.2">
      <c r="A37" s="24">
        <v>1640</v>
      </c>
      <c r="B37" s="32">
        <v>0.56779299999999999</v>
      </c>
      <c r="C37" s="33">
        <v>0.40162500000000001</v>
      </c>
      <c r="D37" s="28">
        <f t="shared" si="0"/>
        <v>0.33979671192657479</v>
      </c>
      <c r="E37" s="18">
        <f t="shared" si="1"/>
        <v>0.36052977342317688</v>
      </c>
    </row>
    <row r="38" spans="1:5" x14ac:dyDescent="0.2">
      <c r="A38" s="24">
        <v>1660</v>
      </c>
      <c r="B38" s="32">
        <v>0.565357</v>
      </c>
      <c r="C38" s="33">
        <v>0.402619</v>
      </c>
      <c r="D38" s="28">
        <f t="shared" si="0"/>
        <v>0.33749060174781376</v>
      </c>
      <c r="E38" s="18">
        <f t="shared" si="1"/>
        <v>0.36051590920012405</v>
      </c>
    </row>
    <row r="39" spans="1:5" x14ac:dyDescent="0.2">
      <c r="A39" s="24">
        <v>1680</v>
      </c>
      <c r="B39" s="32">
        <v>0.56293499999999996</v>
      </c>
      <c r="C39" s="33">
        <v>0.40356999999999998</v>
      </c>
      <c r="D39" s="28">
        <f t="shared" si="0"/>
        <v>0.33523151063649231</v>
      </c>
      <c r="E39" s="18">
        <f t="shared" si="1"/>
        <v>0.36049290081688617</v>
      </c>
    </row>
    <row r="40" spans="1:5" x14ac:dyDescent="0.2">
      <c r="A40" s="24">
        <v>1700</v>
      </c>
      <c r="B40" s="32">
        <v>0.56052599999999997</v>
      </c>
      <c r="C40" s="33">
        <v>0.40447699999999998</v>
      </c>
      <c r="D40" s="28">
        <f t="shared" si="0"/>
        <v>0.33301845092112015</v>
      </c>
      <c r="E40" s="18">
        <f t="shared" si="1"/>
        <v>0.36046045314549702</v>
      </c>
    </row>
    <row r="41" spans="1:5" x14ac:dyDescent="0.2">
      <c r="A41" s="24">
        <v>1720</v>
      </c>
      <c r="B41" s="32">
        <v>0.55813100000000004</v>
      </c>
      <c r="C41" s="33">
        <v>0.40534199999999998</v>
      </c>
      <c r="D41" s="28">
        <f t="shared" si="0"/>
        <v>0.33085007028913843</v>
      </c>
      <c r="E41" s="18">
        <f t="shared" si="1"/>
        <v>0.3604192273618736</v>
      </c>
    </row>
    <row r="42" spans="1:5" x14ac:dyDescent="0.2">
      <c r="A42" s="24">
        <v>1740</v>
      </c>
      <c r="B42" s="32">
        <v>0.55574900000000005</v>
      </c>
      <c r="C42" s="33">
        <v>0.40616600000000003</v>
      </c>
      <c r="D42" s="28">
        <f t="shared" si="0"/>
        <v>0.32872428426553874</v>
      </c>
      <c r="E42" s="18">
        <f t="shared" si="1"/>
        <v>0.36036941400613443</v>
      </c>
    </row>
    <row r="43" spans="1:5" x14ac:dyDescent="0.2">
      <c r="A43" s="24">
        <v>1760</v>
      </c>
      <c r="B43" s="32">
        <v>0.55338200000000004</v>
      </c>
      <c r="C43" s="33">
        <v>0.40694799999999998</v>
      </c>
      <c r="D43" s="28">
        <f t="shared" si="0"/>
        <v>0.32664228083295904</v>
      </c>
      <c r="E43" s="18">
        <f t="shared" si="1"/>
        <v>0.36031102267622817</v>
      </c>
    </row>
    <row r="44" spans="1:5" x14ac:dyDescent="0.2">
      <c r="A44" s="24">
        <v>1780</v>
      </c>
      <c r="B44" s="32">
        <v>0.55102799999999996</v>
      </c>
      <c r="C44" s="33">
        <v>0.40768900000000002</v>
      </c>
      <c r="D44" s="28">
        <f t="shared" si="0"/>
        <v>0.32460135265290679</v>
      </c>
      <c r="E44" s="18">
        <f t="shared" si="1"/>
        <v>0.36024412787111804</v>
      </c>
    </row>
    <row r="45" spans="1:5" x14ac:dyDescent="0.2">
      <c r="A45" s="24">
        <v>1800</v>
      </c>
      <c r="B45" s="32">
        <v>0.54868899999999998</v>
      </c>
      <c r="C45" s="33">
        <v>0.408391</v>
      </c>
      <c r="D45" s="28">
        <f t="shared" si="0"/>
        <v>0.3226010147407572</v>
      </c>
      <c r="E45" s="18">
        <f t="shared" si="1"/>
        <v>0.3601694703493033</v>
      </c>
    </row>
    <row r="46" spans="1:5" x14ac:dyDescent="0.2">
      <c r="A46" s="24">
        <v>1820</v>
      </c>
      <c r="B46" s="32">
        <v>0.54636399999999996</v>
      </c>
      <c r="C46" s="33">
        <v>0.40905399999999997</v>
      </c>
      <c r="D46" s="28">
        <f t="shared" si="0"/>
        <v>0.32063991361400956</v>
      </c>
      <c r="E46" s="18">
        <f t="shared" si="1"/>
        <v>0.36008697285179403</v>
      </c>
    </row>
    <row r="47" spans="1:5" x14ac:dyDescent="0.2">
      <c r="A47" s="24">
        <v>1840</v>
      </c>
      <c r="B47" s="32">
        <v>0.54405400000000004</v>
      </c>
      <c r="C47" s="33">
        <v>0.40967900000000002</v>
      </c>
      <c r="D47" s="28">
        <f t="shared" si="0"/>
        <v>0.3187175236231774</v>
      </c>
      <c r="E47" s="18">
        <f t="shared" si="1"/>
        <v>0.3599970123197872</v>
      </c>
    </row>
    <row r="48" spans="1:5" x14ac:dyDescent="0.2">
      <c r="A48" s="24">
        <v>1860</v>
      </c>
      <c r="B48" s="32">
        <v>0.54175799999999996</v>
      </c>
      <c r="C48" s="33">
        <v>0.41026600000000002</v>
      </c>
      <c r="D48" s="28">
        <f t="shared" si="0"/>
        <v>0.31683255171736202</v>
      </c>
      <c r="E48" s="18">
        <f t="shared" si="1"/>
        <v>0.35989950401159349</v>
      </c>
    </row>
    <row r="49" spans="1:5" x14ac:dyDescent="0.2">
      <c r="A49" s="24">
        <v>1880</v>
      </c>
      <c r="B49" s="32">
        <v>0.53947599999999996</v>
      </c>
      <c r="C49" s="33">
        <v>0.41081699999999999</v>
      </c>
      <c r="D49" s="28">
        <f t="shared" si="0"/>
        <v>0.31498330426638904</v>
      </c>
      <c r="E49" s="18">
        <f t="shared" si="1"/>
        <v>0.35979495689003355</v>
      </c>
    </row>
    <row r="50" spans="1:5" x14ac:dyDescent="0.2">
      <c r="A50" s="24">
        <v>1900</v>
      </c>
      <c r="B50" s="32">
        <v>0.53720999999999997</v>
      </c>
      <c r="C50" s="33">
        <v>0.411331</v>
      </c>
      <c r="D50" s="28">
        <f t="shared" si="0"/>
        <v>0.31317113096279092</v>
      </c>
      <c r="E50" s="18">
        <f t="shared" si="1"/>
        <v>0.35968334860684581</v>
      </c>
    </row>
    <row r="51" spans="1:5" x14ac:dyDescent="0.2">
      <c r="A51" s="24">
        <v>1920</v>
      </c>
      <c r="B51" s="32">
        <v>0.53495800000000004</v>
      </c>
      <c r="C51" s="33">
        <v>0.41181000000000001</v>
      </c>
      <c r="D51" s="28">
        <f t="shared" si="0"/>
        <v>0.31139304904505427</v>
      </c>
      <c r="E51" s="18">
        <f t="shared" si="1"/>
        <v>0.35956497013011429</v>
      </c>
    </row>
    <row r="52" spans="1:5" x14ac:dyDescent="0.2">
      <c r="A52" s="24">
        <v>1940</v>
      </c>
      <c r="B52" s="32">
        <v>0.532721</v>
      </c>
      <c r="C52" s="33">
        <v>0.41225400000000001</v>
      </c>
      <c r="D52" s="28">
        <f t="shared" si="0"/>
        <v>0.30964923013610485</v>
      </c>
      <c r="E52" s="18">
        <f t="shared" si="1"/>
        <v>0.35943993306213695</v>
      </c>
    </row>
    <row r="53" spans="1:5" x14ac:dyDescent="0.2">
      <c r="A53" s="24">
        <v>1960</v>
      </c>
      <c r="B53" s="32">
        <v>0.53049900000000005</v>
      </c>
      <c r="C53" s="33">
        <v>0.412665</v>
      </c>
      <c r="D53" s="28">
        <f t="shared" si="0"/>
        <v>0.30793811390016695</v>
      </c>
      <c r="E53" s="18">
        <f t="shared" si="1"/>
        <v>0.35930873132450503</v>
      </c>
    </row>
    <row r="54" spans="1:5" x14ac:dyDescent="0.2">
      <c r="A54" s="24">
        <v>1980</v>
      </c>
      <c r="B54" s="32">
        <v>0.52829199999999998</v>
      </c>
      <c r="C54" s="33">
        <v>0.41304299999999999</v>
      </c>
      <c r="D54" s="28">
        <f t="shared" si="0"/>
        <v>0.30625925009116034</v>
      </c>
      <c r="E54" s="18">
        <f t="shared" si="1"/>
        <v>0.35917136574679287</v>
      </c>
    </row>
    <row r="55" spans="1:5" x14ac:dyDescent="0.2">
      <c r="A55" s="24">
        <v>2000</v>
      </c>
      <c r="B55" s="32">
        <v>0.52610000000000001</v>
      </c>
      <c r="C55" s="33">
        <v>0.41338799999999998</v>
      </c>
      <c r="D55" s="28">
        <f t="shared" si="0"/>
        <v>0.30461220278452955</v>
      </c>
      <c r="E55" s="18">
        <f t="shared" si="1"/>
        <v>0.35902783487366785</v>
      </c>
    </row>
    <row r="56" spans="1:5" x14ac:dyDescent="0.2">
      <c r="A56" s="24">
        <v>2020</v>
      </c>
      <c r="B56" s="32">
        <v>0.52392399999999995</v>
      </c>
      <c r="C56" s="33">
        <v>0.41370200000000001</v>
      </c>
      <c r="D56" s="28">
        <f t="shared" si="0"/>
        <v>0.30299616457622958</v>
      </c>
      <c r="E56" s="18">
        <f t="shared" si="1"/>
        <v>0.35887872843441609</v>
      </c>
    </row>
    <row r="57" spans="1:5" x14ac:dyDescent="0.2">
      <c r="A57" s="24">
        <v>2040</v>
      </c>
      <c r="B57" s="32">
        <v>0.52176299999999998</v>
      </c>
      <c r="C57" s="33">
        <v>0.41398499999999999</v>
      </c>
      <c r="D57" s="28">
        <f t="shared" si="0"/>
        <v>0.30141007877481807</v>
      </c>
      <c r="E57" s="18">
        <f t="shared" si="1"/>
        <v>0.35872393633199284</v>
      </c>
    </row>
    <row r="58" spans="1:5" x14ac:dyDescent="0.2">
      <c r="A58" s="24">
        <v>2060</v>
      </c>
      <c r="B58" s="32">
        <v>0.51961800000000002</v>
      </c>
      <c r="C58" s="33">
        <v>0.414238</v>
      </c>
      <c r="D58" s="28">
        <f t="shared" si="0"/>
        <v>0.29985371385044191</v>
      </c>
      <c r="E58" s="18">
        <f t="shared" si="1"/>
        <v>0.35856379893877621</v>
      </c>
    </row>
    <row r="59" spans="1:5" x14ac:dyDescent="0.2">
      <c r="A59" s="24">
        <v>2080</v>
      </c>
      <c r="B59" s="32">
        <v>0.51748799999999995</v>
      </c>
      <c r="C59" s="33">
        <v>0.41446100000000002</v>
      </c>
      <c r="D59" s="28">
        <f t="shared" si="0"/>
        <v>0.29832604939702145</v>
      </c>
      <c r="E59" s="18">
        <f t="shared" si="1"/>
        <v>0.35839820273843725</v>
      </c>
    </row>
    <row r="60" spans="1:5" x14ac:dyDescent="0.2">
      <c r="A60" s="24">
        <v>2100</v>
      </c>
      <c r="B60" s="32">
        <v>0.51537299999999997</v>
      </c>
      <c r="C60" s="33">
        <v>0.41465600000000002</v>
      </c>
      <c r="D60" s="28">
        <f t="shared" si="0"/>
        <v>0.29682571633689575</v>
      </c>
      <c r="E60" s="18">
        <f t="shared" si="1"/>
        <v>0.3582276261078633</v>
      </c>
    </row>
    <row r="61" spans="1:5" x14ac:dyDescent="0.2">
      <c r="A61" s="24">
        <v>2120</v>
      </c>
      <c r="B61" s="32">
        <v>0.51327500000000004</v>
      </c>
      <c r="C61" s="33">
        <v>0.414823</v>
      </c>
      <c r="D61" s="28">
        <f t="shared" si="0"/>
        <v>0.29535372100229512</v>
      </c>
      <c r="E61" s="18">
        <f t="shared" si="1"/>
        <v>0.35805226225902803</v>
      </c>
    </row>
    <row r="62" spans="1:5" x14ac:dyDescent="0.2">
      <c r="A62" s="24">
        <v>2140</v>
      </c>
      <c r="B62" s="32">
        <v>0.51119199999999998</v>
      </c>
      <c r="C62" s="33">
        <v>0.41496300000000003</v>
      </c>
      <c r="D62" s="28">
        <f t="shared" si="0"/>
        <v>0.29390792695652768</v>
      </c>
      <c r="E62" s="18">
        <f t="shared" si="1"/>
        <v>0.3578721354021433</v>
      </c>
    </row>
    <row r="63" spans="1:5" x14ac:dyDescent="0.2">
      <c r="A63" s="24">
        <v>2160</v>
      </c>
      <c r="B63" s="32">
        <v>0.50912400000000002</v>
      </c>
      <c r="C63" s="33">
        <v>0.415076</v>
      </c>
      <c r="D63" s="28">
        <f t="shared" si="0"/>
        <v>0.29248804767830244</v>
      </c>
      <c r="E63" s="18">
        <f t="shared" si="1"/>
        <v>0.3576872300602183</v>
      </c>
    </row>
    <row r="64" spans="1:5" x14ac:dyDescent="0.2">
      <c r="A64" s="24">
        <v>2180</v>
      </c>
      <c r="B64" s="32">
        <v>0.507073</v>
      </c>
      <c r="C64" s="33">
        <v>0.41516399999999998</v>
      </c>
      <c r="D64" s="28">
        <f t="shared" si="0"/>
        <v>0.291094118075921</v>
      </c>
      <c r="E64" s="18">
        <f t="shared" si="1"/>
        <v>0.35749822541390985</v>
      </c>
    </row>
    <row r="65" spans="1:5" x14ac:dyDescent="0.2">
      <c r="A65" s="24">
        <v>2200</v>
      </c>
      <c r="B65" s="32">
        <v>0.50503699999999996</v>
      </c>
      <c r="C65" s="33">
        <v>0.41522700000000001</v>
      </c>
      <c r="D65" s="28">
        <f t="shared" si="0"/>
        <v>0.28972456669989172</v>
      </c>
      <c r="E65" s="18">
        <f t="shared" si="1"/>
        <v>0.35730489842455881</v>
      </c>
    </row>
    <row r="66" spans="1:5" x14ac:dyDescent="0.2">
      <c r="A66" s="24">
        <v>2220</v>
      </c>
      <c r="B66" s="32">
        <v>0.50301700000000005</v>
      </c>
      <c r="C66" s="33">
        <v>0.415265</v>
      </c>
      <c r="D66" s="28">
        <f t="shared" si="0"/>
        <v>0.28837980457912166</v>
      </c>
      <c r="E66" s="18">
        <f t="shared" si="1"/>
        <v>0.35710733299833486</v>
      </c>
    </row>
    <row r="67" spans="1:5" x14ac:dyDescent="0.2">
      <c r="A67" s="24">
        <v>2240</v>
      </c>
      <c r="B67" s="32">
        <v>0.50101300000000004</v>
      </c>
      <c r="C67" s="33">
        <v>0.41527900000000001</v>
      </c>
      <c r="D67" s="28">
        <f t="shared" si="0"/>
        <v>0.28705909854895678</v>
      </c>
      <c r="E67" s="18">
        <f t="shared" si="1"/>
        <v>0.35690575509910588</v>
      </c>
    </row>
    <row r="68" spans="1:5" x14ac:dyDescent="0.2">
      <c r="A68" s="24">
        <v>2260</v>
      </c>
      <c r="B68" s="32">
        <v>0.499025</v>
      </c>
      <c r="C68" s="33">
        <v>0.415271</v>
      </c>
      <c r="D68" s="28">
        <f t="shared" si="0"/>
        <v>0.28576124212299087</v>
      </c>
      <c r="E68" s="18">
        <f t="shared" si="1"/>
        <v>0.35670063657428946</v>
      </c>
    </row>
    <row r="69" spans="1:5" x14ac:dyDescent="0.2">
      <c r="A69" s="24">
        <v>2280</v>
      </c>
      <c r="B69" s="32">
        <v>0.49705300000000002</v>
      </c>
      <c r="C69" s="33">
        <v>0.41524</v>
      </c>
      <c r="D69" s="28">
        <f t="shared" si="0"/>
        <v>0.28448652081180481</v>
      </c>
      <c r="E69" s="18">
        <f t="shared" si="1"/>
        <v>0.35649171084942799</v>
      </c>
    </row>
    <row r="70" spans="1:5" x14ac:dyDescent="0.2">
      <c r="A70" s="24">
        <v>2300</v>
      </c>
      <c r="B70" s="32">
        <v>0.49509599999999998</v>
      </c>
      <c r="C70" s="33">
        <v>0.41518699999999997</v>
      </c>
      <c r="D70" s="28">
        <f t="shared" ref="D70:D133" si="2">2*B70/((6*C70)-B70+1.5)</f>
        <v>0.2832335915121913</v>
      </c>
      <c r="E70" s="18">
        <f t="shared" ref="E70:E133" si="3">3*C70/((6*C70)-B70+1.5)</f>
        <v>0.35627910089913523</v>
      </c>
    </row>
    <row r="71" spans="1:5" x14ac:dyDescent="0.2">
      <c r="A71" s="24">
        <v>2320</v>
      </c>
      <c r="B71" s="32">
        <v>0.49315599999999998</v>
      </c>
      <c r="C71" s="33">
        <v>0.41511300000000001</v>
      </c>
      <c r="D71" s="28">
        <f t="shared" si="2"/>
        <v>0.28200308675685243</v>
      </c>
      <c r="E71" s="18">
        <f t="shared" si="3"/>
        <v>0.35606323562796743</v>
      </c>
    </row>
    <row r="72" spans="1:5" x14ac:dyDescent="0.2">
      <c r="A72" s="24">
        <v>2340</v>
      </c>
      <c r="B72" s="32">
        <v>0.49123099999999997</v>
      </c>
      <c r="C72" s="33">
        <v>0.41501900000000003</v>
      </c>
      <c r="D72" s="28">
        <f t="shared" si="2"/>
        <v>0.28079304166501134</v>
      </c>
      <c r="E72" s="18">
        <f t="shared" si="3"/>
        <v>0.35584413654300528</v>
      </c>
    </row>
    <row r="73" spans="1:5" x14ac:dyDescent="0.2">
      <c r="A73" s="24">
        <v>2360</v>
      </c>
      <c r="B73" s="32">
        <v>0.48932300000000001</v>
      </c>
      <c r="C73" s="33">
        <v>0.41490500000000002</v>
      </c>
      <c r="D73" s="28">
        <f t="shared" si="2"/>
        <v>0.27960459494524026</v>
      </c>
      <c r="E73" s="18">
        <f t="shared" si="3"/>
        <v>0.35562198527073602</v>
      </c>
    </row>
    <row r="74" spans="1:5" x14ac:dyDescent="0.2">
      <c r="A74" s="24">
        <v>2380</v>
      </c>
      <c r="B74" s="32">
        <v>0.48742999999999997</v>
      </c>
      <c r="C74" s="33">
        <v>0.41477199999999997</v>
      </c>
      <c r="D74" s="28">
        <f t="shared" si="2"/>
        <v>0.27843580576042171</v>
      </c>
      <c r="E74" s="18">
        <f t="shared" si="3"/>
        <v>0.35539680372626314</v>
      </c>
    </row>
    <row r="75" spans="1:5" x14ac:dyDescent="0.2">
      <c r="A75" s="24">
        <v>2400</v>
      </c>
      <c r="B75" s="32">
        <v>0.48555300000000001</v>
      </c>
      <c r="C75" s="33">
        <v>0.41461999999999999</v>
      </c>
      <c r="D75" s="28">
        <f t="shared" si="2"/>
        <v>0.27728717676798392</v>
      </c>
      <c r="E75" s="18">
        <f t="shared" si="3"/>
        <v>0.35516867128266583</v>
      </c>
    </row>
    <row r="76" spans="1:5" x14ac:dyDescent="0.2">
      <c r="A76" s="24">
        <v>2420</v>
      </c>
      <c r="B76" s="32">
        <v>0.48369200000000001</v>
      </c>
      <c r="C76" s="33">
        <v>0.41444999999999999</v>
      </c>
      <c r="D76" s="28">
        <f t="shared" si="2"/>
        <v>0.27615809041829192</v>
      </c>
      <c r="E76" s="18">
        <f t="shared" si="3"/>
        <v>0.35493781344490222</v>
      </c>
    </row>
    <row r="77" spans="1:5" x14ac:dyDescent="0.2">
      <c r="A77" s="24">
        <v>2440</v>
      </c>
      <c r="B77" s="32">
        <v>0.48184700000000003</v>
      </c>
      <c r="C77" s="33">
        <v>0.41426200000000002</v>
      </c>
      <c r="D77" s="28">
        <f t="shared" si="2"/>
        <v>0.27504841276070469</v>
      </c>
      <c r="E77" s="18">
        <f t="shared" si="3"/>
        <v>0.35470420766469973</v>
      </c>
    </row>
    <row r="78" spans="1:5" x14ac:dyDescent="0.2">
      <c r="A78" s="24">
        <v>2460</v>
      </c>
      <c r="B78" s="32">
        <v>0.48001700000000003</v>
      </c>
      <c r="C78" s="33">
        <v>0.41405799999999998</v>
      </c>
      <c r="D78" s="28">
        <f t="shared" si="2"/>
        <v>0.2739564270612565</v>
      </c>
      <c r="E78" s="18">
        <f t="shared" si="3"/>
        <v>0.35446822802982936</v>
      </c>
    </row>
    <row r="79" spans="1:5" x14ac:dyDescent="0.2">
      <c r="A79" s="24">
        <v>2480</v>
      </c>
      <c r="B79" s="32">
        <v>0.47820400000000002</v>
      </c>
      <c r="C79" s="33">
        <v>0.41383700000000001</v>
      </c>
      <c r="D79" s="28">
        <f t="shared" si="2"/>
        <v>0.27288378455029616</v>
      </c>
      <c r="E79" s="18">
        <f t="shared" si="3"/>
        <v>0.35422980594142117</v>
      </c>
    </row>
    <row r="80" spans="1:5" x14ac:dyDescent="0.2">
      <c r="A80" s="24">
        <v>2500</v>
      </c>
      <c r="B80" s="32">
        <v>0.476406</v>
      </c>
      <c r="C80" s="33">
        <v>0.41360000000000002</v>
      </c>
      <c r="D80" s="28">
        <f t="shared" si="2"/>
        <v>0.27182860634817929</v>
      </c>
      <c r="E80" s="18">
        <f t="shared" si="3"/>
        <v>0.35398896608861019</v>
      </c>
    </row>
    <row r="81" spans="1:5" x14ac:dyDescent="0.2">
      <c r="A81" s="24">
        <v>2520</v>
      </c>
      <c r="B81" s="32">
        <v>0.47462399999999999</v>
      </c>
      <c r="C81" s="33">
        <v>0.41334799999999999</v>
      </c>
      <c r="D81" s="28">
        <f t="shared" si="2"/>
        <v>0.27079097089572163</v>
      </c>
      <c r="E81" s="18">
        <f t="shared" si="3"/>
        <v>0.35374603761442136</v>
      </c>
    </row>
    <row r="82" spans="1:5" x14ac:dyDescent="0.2">
      <c r="A82" s="24">
        <v>2540</v>
      </c>
      <c r="B82" s="32">
        <v>0.47285700000000003</v>
      </c>
      <c r="C82" s="33">
        <v>0.41308099999999998</v>
      </c>
      <c r="D82" s="28">
        <f t="shared" si="2"/>
        <v>0.26977013254967941</v>
      </c>
      <c r="E82" s="18">
        <f t="shared" si="3"/>
        <v>0.35350089812698376</v>
      </c>
    </row>
    <row r="83" spans="1:5" x14ac:dyDescent="0.2">
      <c r="A83" s="24">
        <v>2560</v>
      </c>
      <c r="B83" s="32">
        <v>0.47110600000000002</v>
      </c>
      <c r="C83" s="33">
        <v>0.4128</v>
      </c>
      <c r="D83" s="28">
        <f t="shared" si="2"/>
        <v>0.26876618438460403</v>
      </c>
      <c r="E83" s="18">
        <f t="shared" si="3"/>
        <v>0.35325387783417489</v>
      </c>
    </row>
    <row r="84" spans="1:5" x14ac:dyDescent="0.2">
      <c r="A84" s="24">
        <v>2580</v>
      </c>
      <c r="B84" s="32">
        <v>0.46937000000000001</v>
      </c>
      <c r="C84" s="33">
        <v>0.41250500000000001</v>
      </c>
      <c r="D84" s="28">
        <f t="shared" si="2"/>
        <v>0.26777839265644698</v>
      </c>
      <c r="E84" s="18">
        <f t="shared" si="3"/>
        <v>0.35300485500590478</v>
      </c>
    </row>
    <row r="85" spans="1:5" x14ac:dyDescent="0.2">
      <c r="A85" s="24">
        <v>2600</v>
      </c>
      <c r="B85" s="32">
        <v>0.46765000000000001</v>
      </c>
      <c r="C85" s="33">
        <v>0.41219699999999998</v>
      </c>
      <c r="D85" s="28">
        <f t="shared" si="2"/>
        <v>0.26680686412219318</v>
      </c>
      <c r="E85" s="18">
        <f t="shared" si="3"/>
        <v>0.35275416113731095</v>
      </c>
    </row>
    <row r="86" spans="1:5" x14ac:dyDescent="0.2">
      <c r="A86" s="24">
        <v>2620</v>
      </c>
      <c r="B86" s="32">
        <v>0.465945</v>
      </c>
      <c r="C86" s="33">
        <v>0.41187600000000002</v>
      </c>
      <c r="D86" s="28">
        <f t="shared" si="2"/>
        <v>0.26585087599930501</v>
      </c>
      <c r="E86" s="18">
        <f t="shared" si="3"/>
        <v>0.35250167531497206</v>
      </c>
    </row>
    <row r="87" spans="1:5" x14ac:dyDescent="0.2">
      <c r="A87" s="24">
        <v>2640</v>
      </c>
      <c r="B87" s="32">
        <v>0.464256</v>
      </c>
      <c r="C87" s="33">
        <v>0.41154299999999999</v>
      </c>
      <c r="D87" s="28">
        <f t="shared" si="2"/>
        <v>0.26491054783991563</v>
      </c>
      <c r="E87" s="18">
        <f t="shared" si="3"/>
        <v>0.35224773052911235</v>
      </c>
    </row>
    <row r="88" spans="1:5" x14ac:dyDescent="0.2">
      <c r="A88" s="24">
        <v>2660</v>
      </c>
      <c r="B88" s="32">
        <v>0.46258199999999999</v>
      </c>
      <c r="C88" s="33">
        <v>0.41119699999999998</v>
      </c>
      <c r="D88" s="28">
        <f t="shared" si="2"/>
        <v>0.26398561890087313</v>
      </c>
      <c r="E88" s="18">
        <f t="shared" si="3"/>
        <v>0.35199195343263134</v>
      </c>
    </row>
    <row r="89" spans="1:5" x14ac:dyDescent="0.2">
      <c r="A89" s="24">
        <v>2680</v>
      </c>
      <c r="B89" s="32">
        <v>0.46092300000000003</v>
      </c>
      <c r="C89" s="33">
        <v>0.41084100000000001</v>
      </c>
      <c r="D89" s="28">
        <f t="shared" si="2"/>
        <v>0.26307466946793823</v>
      </c>
      <c r="E89" s="18">
        <f t="shared" si="3"/>
        <v>0.35173508464172065</v>
      </c>
    </row>
    <row r="90" spans="1:5" x14ac:dyDescent="0.2">
      <c r="A90" s="24">
        <v>2700</v>
      </c>
      <c r="B90" s="32">
        <v>0.45927899999999999</v>
      </c>
      <c r="C90" s="33">
        <v>0.41047299999999998</v>
      </c>
      <c r="D90" s="28">
        <f t="shared" si="2"/>
        <v>0.26217854473122904</v>
      </c>
      <c r="E90" s="18">
        <f t="shared" si="3"/>
        <v>0.3514765985102577</v>
      </c>
    </row>
    <row r="91" spans="1:5" x14ac:dyDescent="0.2">
      <c r="A91" s="24">
        <v>2720</v>
      </c>
      <c r="B91" s="32">
        <v>0.45765</v>
      </c>
      <c r="C91" s="33">
        <v>0.41009400000000001</v>
      </c>
      <c r="D91" s="28">
        <f t="shared" si="2"/>
        <v>0.26129673751625077</v>
      </c>
      <c r="E91" s="18">
        <f t="shared" si="3"/>
        <v>0.35121672984263963</v>
      </c>
    </row>
    <row r="92" spans="1:5" x14ac:dyDescent="0.2">
      <c r="A92" s="24">
        <v>2740</v>
      </c>
      <c r="B92" s="32">
        <v>0.456036</v>
      </c>
      <c r="C92" s="33">
        <v>0.40970499999999999</v>
      </c>
      <c r="D92" s="28">
        <f t="shared" si="2"/>
        <v>0.26042874837887336</v>
      </c>
      <c r="E92" s="18">
        <f t="shared" si="3"/>
        <v>0.35095571518882163</v>
      </c>
    </row>
    <row r="93" spans="1:5" x14ac:dyDescent="0.2">
      <c r="A93" s="24">
        <v>2760</v>
      </c>
      <c r="B93" s="32">
        <v>0.45443699999999998</v>
      </c>
      <c r="C93" s="33">
        <v>0.40930699999999998</v>
      </c>
      <c r="D93" s="28">
        <f t="shared" si="2"/>
        <v>0.25957408526005993</v>
      </c>
      <c r="E93" s="18">
        <f t="shared" si="3"/>
        <v>0.35069379292027059</v>
      </c>
    </row>
    <row r="94" spans="1:5" x14ac:dyDescent="0.2">
      <c r="A94" s="24">
        <v>2780</v>
      </c>
      <c r="B94" s="32">
        <v>0.45285300000000001</v>
      </c>
      <c r="C94" s="33">
        <v>0.40889900000000001</v>
      </c>
      <c r="D94" s="28">
        <f t="shared" si="2"/>
        <v>0.25873315010451242</v>
      </c>
      <c r="E94" s="18">
        <f t="shared" si="3"/>
        <v>0.35043069057040044</v>
      </c>
    </row>
    <row r="95" spans="1:5" x14ac:dyDescent="0.2">
      <c r="A95" s="24">
        <v>2800</v>
      </c>
      <c r="B95" s="32">
        <v>0.45128299999999999</v>
      </c>
      <c r="C95" s="33">
        <v>0.40848200000000001</v>
      </c>
      <c r="D95" s="28">
        <f t="shared" si="2"/>
        <v>0.25790481165181595</v>
      </c>
      <c r="E95" s="18">
        <f t="shared" si="3"/>
        <v>0.35016654717712753</v>
      </c>
    </row>
    <row r="96" spans="1:5" x14ac:dyDescent="0.2">
      <c r="A96" s="24">
        <v>2820</v>
      </c>
      <c r="B96" s="32">
        <v>0.44972800000000002</v>
      </c>
      <c r="C96" s="33">
        <v>0.40805599999999997</v>
      </c>
      <c r="D96" s="28">
        <f t="shared" si="2"/>
        <v>0.25708967680860506</v>
      </c>
      <c r="E96" s="18">
        <f t="shared" si="3"/>
        <v>0.34990144651815808</v>
      </c>
    </row>
    <row r="97" spans="1:5" x14ac:dyDescent="0.2">
      <c r="A97" s="24">
        <v>2840</v>
      </c>
      <c r="B97" s="32">
        <v>0.448187</v>
      </c>
      <c r="C97" s="33">
        <v>0.40762199999999998</v>
      </c>
      <c r="D97" s="28">
        <f t="shared" si="2"/>
        <v>0.2562866239033379</v>
      </c>
      <c r="E97" s="18">
        <f t="shared" si="3"/>
        <v>0.34963553006465964</v>
      </c>
    </row>
    <row r="98" spans="1:5" x14ac:dyDescent="0.2">
      <c r="A98" s="24">
        <v>2860</v>
      </c>
      <c r="B98" s="32">
        <v>0.44666099999999997</v>
      </c>
      <c r="C98" s="33">
        <v>0.40717900000000001</v>
      </c>
      <c r="D98" s="28">
        <f t="shared" si="2"/>
        <v>0.25549670476571268</v>
      </c>
      <c r="E98" s="18">
        <f t="shared" si="3"/>
        <v>0.34936862435873561</v>
      </c>
    </row>
    <row r="99" spans="1:5" x14ac:dyDescent="0.2">
      <c r="A99" s="24">
        <v>2880</v>
      </c>
      <c r="B99" s="32">
        <v>0.44514900000000002</v>
      </c>
      <c r="C99" s="33">
        <v>0.40672999999999998</v>
      </c>
      <c r="D99" s="28">
        <f t="shared" si="2"/>
        <v>0.25471792851459607</v>
      </c>
      <c r="E99" s="18">
        <f t="shared" si="3"/>
        <v>0.34910138986521921</v>
      </c>
    </row>
    <row r="100" spans="1:5" x14ac:dyDescent="0.2">
      <c r="A100" s="24">
        <v>2900</v>
      </c>
      <c r="B100" s="32">
        <v>0.44365199999999999</v>
      </c>
      <c r="C100" s="33">
        <v>0.406273</v>
      </c>
      <c r="D100" s="28">
        <f t="shared" si="2"/>
        <v>0.25395179030482667</v>
      </c>
      <c r="E100" s="18">
        <f t="shared" si="3"/>
        <v>0.34883339544005043</v>
      </c>
    </row>
    <row r="101" spans="1:5" x14ac:dyDescent="0.2">
      <c r="A101" s="24">
        <v>2920</v>
      </c>
      <c r="B101" s="32">
        <v>0.44216800000000001</v>
      </c>
      <c r="C101" s="33">
        <v>0.405808</v>
      </c>
      <c r="D101" s="28">
        <f t="shared" si="2"/>
        <v>0.2531969719527698</v>
      </c>
      <c r="E101" s="18">
        <f t="shared" si="3"/>
        <v>0.34856442617130684</v>
      </c>
    </row>
    <row r="102" spans="1:5" x14ac:dyDescent="0.2">
      <c r="A102" s="24">
        <v>2940</v>
      </c>
      <c r="B102" s="32">
        <v>0.44069799999999998</v>
      </c>
      <c r="C102" s="33">
        <v>0.40533799999999998</v>
      </c>
      <c r="D102" s="28">
        <f t="shared" si="2"/>
        <v>0.25245279019743194</v>
      </c>
      <c r="E102" s="18">
        <f t="shared" si="3"/>
        <v>0.34829534876393814</v>
      </c>
    </row>
    <row r="103" spans="1:5" x14ac:dyDescent="0.2">
      <c r="A103" s="24">
        <v>2960</v>
      </c>
      <c r="B103" s="32">
        <v>0.43924299999999999</v>
      </c>
      <c r="C103" s="33">
        <v>0.40486</v>
      </c>
      <c r="D103" s="28">
        <f t="shared" si="2"/>
        <v>0.25172117273849204</v>
      </c>
      <c r="E103" s="18">
        <f t="shared" si="3"/>
        <v>0.34802546880054741</v>
      </c>
    </row>
    <row r="104" spans="1:5" x14ac:dyDescent="0.2">
      <c r="A104" s="24">
        <v>2980</v>
      </c>
      <c r="B104" s="32">
        <v>0.437801</v>
      </c>
      <c r="C104" s="33">
        <v>0.40437699999999999</v>
      </c>
      <c r="D104" s="28">
        <f t="shared" si="2"/>
        <v>0.25099950952583389</v>
      </c>
      <c r="E104" s="18">
        <f t="shared" si="3"/>
        <v>0.34775535687513776</v>
      </c>
    </row>
    <row r="105" spans="1:5" x14ac:dyDescent="0.2">
      <c r="A105" s="24">
        <v>3000</v>
      </c>
      <c r="B105" s="32">
        <v>0.43637300000000001</v>
      </c>
      <c r="C105" s="33">
        <v>0.40388800000000002</v>
      </c>
      <c r="D105" s="28">
        <f t="shared" si="2"/>
        <v>0.25028886234551351</v>
      </c>
      <c r="E105" s="18">
        <f t="shared" si="3"/>
        <v>0.3474848399248055</v>
      </c>
    </row>
    <row r="106" spans="1:5" x14ac:dyDescent="0.2">
      <c r="A106" s="24">
        <v>3010</v>
      </c>
      <c r="B106" s="32">
        <v>0.435664</v>
      </c>
      <c r="C106" s="33">
        <v>0.40364100000000003</v>
      </c>
      <c r="D106" s="28">
        <f t="shared" si="2"/>
        <v>0.2499376108304156</v>
      </c>
      <c r="E106" s="18">
        <f t="shared" si="3"/>
        <v>0.347349335175272</v>
      </c>
    </row>
    <row r="107" spans="1:5" x14ac:dyDescent="0.2">
      <c r="A107" s="24">
        <v>3020</v>
      </c>
      <c r="B107" s="32">
        <v>0.43495800000000001</v>
      </c>
      <c r="C107" s="33">
        <v>0.40339399999999997</v>
      </c>
      <c r="D107" s="28">
        <f t="shared" si="2"/>
        <v>0.24958813980351216</v>
      </c>
      <c r="E107" s="18">
        <f t="shared" si="3"/>
        <v>0.34721406917874126</v>
      </c>
    </row>
    <row r="108" spans="1:5" x14ac:dyDescent="0.2">
      <c r="A108" s="24">
        <v>3030</v>
      </c>
      <c r="B108" s="32">
        <v>0.43425599999999998</v>
      </c>
      <c r="C108" s="33">
        <v>0.403144</v>
      </c>
      <c r="D108" s="28">
        <f t="shared" si="2"/>
        <v>0.24924238250041322</v>
      </c>
      <c r="E108" s="18">
        <f t="shared" si="3"/>
        <v>0.34707835142432092</v>
      </c>
    </row>
    <row r="109" spans="1:5" x14ac:dyDescent="0.2">
      <c r="A109" s="24">
        <v>3040</v>
      </c>
      <c r="B109" s="32">
        <v>0.43355700000000003</v>
      </c>
      <c r="C109" s="33">
        <v>0.40289399999999997</v>
      </c>
      <c r="D109" s="28">
        <f t="shared" si="2"/>
        <v>0.24889840338457325</v>
      </c>
      <c r="E109" s="18">
        <f t="shared" si="3"/>
        <v>0.34694287025658999</v>
      </c>
    </row>
    <row r="110" spans="1:5" x14ac:dyDescent="0.2">
      <c r="A110" s="24">
        <v>3050</v>
      </c>
      <c r="B110" s="32">
        <v>0.432861</v>
      </c>
      <c r="C110" s="33">
        <v>0.402642</v>
      </c>
      <c r="D110" s="28">
        <f t="shared" si="2"/>
        <v>0.24855705914830098</v>
      </c>
      <c r="E110" s="18">
        <f t="shared" si="3"/>
        <v>0.34680709769275891</v>
      </c>
    </row>
    <row r="111" spans="1:5" x14ac:dyDescent="0.2">
      <c r="A111" s="24">
        <v>3060</v>
      </c>
      <c r="B111" s="32">
        <v>0.43216900000000003</v>
      </c>
      <c r="C111" s="33">
        <v>0.402389</v>
      </c>
      <c r="D111" s="28">
        <f t="shared" si="2"/>
        <v>0.24821856517425223</v>
      </c>
      <c r="E111" s="18">
        <f t="shared" si="3"/>
        <v>0.34667139552548487</v>
      </c>
    </row>
    <row r="112" spans="1:5" x14ac:dyDescent="0.2">
      <c r="A112" s="24">
        <v>3070</v>
      </c>
      <c r="B112" s="32">
        <v>0.43147999999999997</v>
      </c>
      <c r="C112" s="33">
        <v>0.40213500000000002</v>
      </c>
      <c r="D112" s="28">
        <f t="shared" si="2"/>
        <v>0.24788227487770476</v>
      </c>
      <c r="E112" s="18">
        <f t="shared" si="3"/>
        <v>0.34653566309427719</v>
      </c>
    </row>
    <row r="113" spans="1:5" x14ac:dyDescent="0.2">
      <c r="A113" s="24">
        <v>3080</v>
      </c>
      <c r="B113" s="32">
        <v>0.43079499999999998</v>
      </c>
      <c r="C113" s="33">
        <v>0.40187899999999999</v>
      </c>
      <c r="D113" s="28">
        <f t="shared" si="2"/>
        <v>0.24754925974269634</v>
      </c>
      <c r="E113" s="18">
        <f t="shared" si="3"/>
        <v>0.34639973405959351</v>
      </c>
    </row>
    <row r="114" spans="1:5" x14ac:dyDescent="0.2">
      <c r="A114" s="24">
        <v>3090</v>
      </c>
      <c r="B114" s="32">
        <v>0.43011199999999999</v>
      </c>
      <c r="C114" s="33">
        <v>0.40162300000000001</v>
      </c>
      <c r="D114" s="28">
        <f t="shared" si="2"/>
        <v>0.24721737336139002</v>
      </c>
      <c r="E114" s="18">
        <f t="shared" si="3"/>
        <v>0.34626393756110574</v>
      </c>
    </row>
    <row r="115" spans="1:5" x14ac:dyDescent="0.2">
      <c r="A115" s="24">
        <v>3100</v>
      </c>
      <c r="B115" s="32">
        <v>0.42943300000000001</v>
      </c>
      <c r="C115" s="33">
        <v>0.40136500000000003</v>
      </c>
      <c r="D115" s="28">
        <f t="shared" si="2"/>
        <v>0.24688875940458041</v>
      </c>
      <c r="E115" s="18">
        <f t="shared" si="3"/>
        <v>0.34612794167571925</v>
      </c>
    </row>
    <row r="116" spans="1:5" x14ac:dyDescent="0.2">
      <c r="A116" s="24">
        <v>3110</v>
      </c>
      <c r="B116" s="32">
        <v>0.42875799999999997</v>
      </c>
      <c r="C116" s="33">
        <v>0.40110699999999999</v>
      </c>
      <c r="D116" s="28">
        <f t="shared" si="2"/>
        <v>0.2465625650539236</v>
      </c>
      <c r="E116" s="18">
        <f t="shared" si="3"/>
        <v>0.34599227576307895</v>
      </c>
    </row>
    <row r="117" spans="1:5" x14ac:dyDescent="0.2">
      <c r="A117" s="24">
        <v>3120</v>
      </c>
      <c r="B117" s="32">
        <v>0.42808499999999999</v>
      </c>
      <c r="C117" s="33">
        <v>0.40084700000000001</v>
      </c>
      <c r="D117" s="28">
        <f t="shared" si="2"/>
        <v>0.24623834878200931</v>
      </c>
      <c r="E117" s="18">
        <f t="shared" si="3"/>
        <v>0.34585620867662531</v>
      </c>
    </row>
    <row r="118" spans="1:5" x14ac:dyDescent="0.2">
      <c r="A118" s="24">
        <v>3130</v>
      </c>
      <c r="B118" s="32">
        <v>0.42741600000000002</v>
      </c>
      <c r="C118" s="33">
        <v>0.40058700000000003</v>
      </c>
      <c r="D118" s="28">
        <f t="shared" si="2"/>
        <v>0.24591655145153801</v>
      </c>
      <c r="E118" s="18">
        <f t="shared" si="3"/>
        <v>0.34572046997416073</v>
      </c>
    </row>
    <row r="119" spans="1:5" x14ac:dyDescent="0.2">
      <c r="A119" s="24">
        <v>3140</v>
      </c>
      <c r="B119" s="32">
        <v>0.42675000000000002</v>
      </c>
      <c r="C119" s="33">
        <v>0.40032499999999999</v>
      </c>
      <c r="D119" s="28">
        <f t="shared" si="2"/>
        <v>0.24559737569060774</v>
      </c>
      <c r="E119" s="18">
        <f t="shared" si="3"/>
        <v>0.3455844267955801</v>
      </c>
    </row>
    <row r="120" spans="1:5" x14ac:dyDescent="0.2">
      <c r="A120" s="24">
        <v>3150</v>
      </c>
      <c r="B120" s="32">
        <v>0.42608699999999999</v>
      </c>
      <c r="C120" s="33">
        <v>0.40006199999999997</v>
      </c>
      <c r="D120" s="28">
        <f t="shared" si="2"/>
        <v>0.24528039582244979</v>
      </c>
      <c r="E120" s="18">
        <f t="shared" si="3"/>
        <v>0.34544834404776809</v>
      </c>
    </row>
    <row r="121" spans="1:5" x14ac:dyDescent="0.2">
      <c r="A121" s="24">
        <v>3160</v>
      </c>
      <c r="B121" s="32">
        <v>0.425427</v>
      </c>
      <c r="C121" s="33">
        <v>0.39979900000000002</v>
      </c>
      <c r="D121" s="28">
        <f t="shared" si="2"/>
        <v>0.2449651879573912</v>
      </c>
      <c r="E121" s="18">
        <f t="shared" si="3"/>
        <v>0.34531248785400448</v>
      </c>
    </row>
    <row r="122" spans="1:5" x14ac:dyDescent="0.2">
      <c r="A122" s="24">
        <v>3170</v>
      </c>
      <c r="B122" s="32">
        <v>0.42476999999999998</v>
      </c>
      <c r="C122" s="33">
        <v>0.39953499999999997</v>
      </c>
      <c r="D122" s="28">
        <f t="shared" si="2"/>
        <v>0.24465217541555795</v>
      </c>
      <c r="E122" s="18">
        <f t="shared" si="3"/>
        <v>0.34517659052424232</v>
      </c>
    </row>
    <row r="123" spans="1:5" x14ac:dyDescent="0.2">
      <c r="A123" s="24">
        <v>3180</v>
      </c>
      <c r="B123" s="32">
        <v>0.42411700000000002</v>
      </c>
      <c r="C123" s="33">
        <v>0.39926899999999999</v>
      </c>
      <c r="D123" s="28">
        <f t="shared" si="2"/>
        <v>0.24434242633653436</v>
      </c>
      <c r="E123" s="18">
        <f t="shared" si="3"/>
        <v>0.34504048253534425</v>
      </c>
    </row>
    <row r="124" spans="1:5" x14ac:dyDescent="0.2">
      <c r="A124" s="24">
        <v>3190</v>
      </c>
      <c r="B124" s="32">
        <v>0.42346699999999998</v>
      </c>
      <c r="C124" s="33">
        <v>0.399003</v>
      </c>
      <c r="D124" s="28">
        <f t="shared" si="2"/>
        <v>0.24403444870857682</v>
      </c>
      <c r="E124" s="18">
        <f t="shared" si="3"/>
        <v>0.34490459872222018</v>
      </c>
    </row>
    <row r="125" spans="1:5" x14ac:dyDescent="0.2">
      <c r="A125" s="24">
        <v>3200</v>
      </c>
      <c r="B125" s="32">
        <v>0.42281999999999997</v>
      </c>
      <c r="C125" s="33">
        <v>0.39873599999999998</v>
      </c>
      <c r="D125" s="28">
        <f t="shared" si="2"/>
        <v>0.24372866466297516</v>
      </c>
      <c r="E125" s="18">
        <f t="shared" si="3"/>
        <v>0.34476867047344989</v>
      </c>
    </row>
    <row r="126" spans="1:5" x14ac:dyDescent="0.2">
      <c r="A126" s="24">
        <v>3210</v>
      </c>
      <c r="B126" s="32">
        <v>0.422176</v>
      </c>
      <c r="C126" s="33">
        <v>0.39846900000000002</v>
      </c>
      <c r="D126" s="28">
        <f t="shared" si="2"/>
        <v>0.24342465255815104</v>
      </c>
      <c r="E126" s="18">
        <f t="shared" si="3"/>
        <v>0.34463296544637984</v>
      </c>
    </row>
    <row r="127" spans="1:5" x14ac:dyDescent="0.2">
      <c r="A127" s="24">
        <v>3220</v>
      </c>
      <c r="B127" s="32">
        <v>0.42153499999999999</v>
      </c>
      <c r="C127" s="33">
        <v>0.3982</v>
      </c>
      <c r="D127" s="28">
        <f t="shared" si="2"/>
        <v>0.24312325440894667</v>
      </c>
      <c r="E127" s="18">
        <f t="shared" si="3"/>
        <v>0.34449694535083403</v>
      </c>
    </row>
    <row r="128" spans="1:5" x14ac:dyDescent="0.2">
      <c r="A128" s="24">
        <v>3230</v>
      </c>
      <c r="B128" s="32">
        <v>0.42089700000000002</v>
      </c>
      <c r="C128" s="33">
        <v>0.39793099999999998</v>
      </c>
      <c r="D128" s="28">
        <f t="shared" si="2"/>
        <v>0.24282362796316603</v>
      </c>
      <c r="E128" s="18">
        <f t="shared" si="3"/>
        <v>0.34436114690414976</v>
      </c>
    </row>
    <row r="129" spans="1:5" x14ac:dyDescent="0.2">
      <c r="A129" s="24">
        <v>3240</v>
      </c>
      <c r="B129" s="32">
        <v>0.420263</v>
      </c>
      <c r="C129" s="33">
        <v>0.39766200000000002</v>
      </c>
      <c r="D129" s="28">
        <f t="shared" si="2"/>
        <v>0.2425264210007245</v>
      </c>
      <c r="E129" s="18">
        <f t="shared" si="3"/>
        <v>0.34422566926421116</v>
      </c>
    </row>
    <row r="130" spans="1:5" x14ac:dyDescent="0.2">
      <c r="A130" s="24">
        <v>3250</v>
      </c>
      <c r="B130" s="32">
        <v>0.41963099999999998</v>
      </c>
      <c r="C130" s="33">
        <v>0.39739099999999999</v>
      </c>
      <c r="D130" s="28">
        <f t="shared" si="2"/>
        <v>0.24223117918789855</v>
      </c>
      <c r="E130" s="18">
        <f t="shared" si="3"/>
        <v>0.34408977361774346</v>
      </c>
    </row>
    <row r="131" spans="1:5" x14ac:dyDescent="0.2">
      <c r="A131" s="24">
        <v>3300</v>
      </c>
      <c r="B131" s="32">
        <v>0.416518</v>
      </c>
      <c r="C131" s="33">
        <v>0.39602900000000002</v>
      </c>
      <c r="D131" s="28">
        <f t="shared" si="2"/>
        <v>0.24078578910735632</v>
      </c>
      <c r="E131" s="18">
        <f t="shared" si="3"/>
        <v>0.34341188834959313</v>
      </c>
    </row>
    <row r="132" spans="1:5" x14ac:dyDescent="0.2">
      <c r="A132" s="24">
        <v>3350</v>
      </c>
      <c r="B132" s="32">
        <v>0.41348000000000001</v>
      </c>
      <c r="C132" s="33">
        <v>0.39465299999999998</v>
      </c>
      <c r="D132" s="28">
        <f t="shared" si="2"/>
        <v>0.23939060420247812</v>
      </c>
      <c r="E132" s="18">
        <f t="shared" si="3"/>
        <v>0.34273563456631734</v>
      </c>
    </row>
    <row r="133" spans="1:5" x14ac:dyDescent="0.2">
      <c r="A133" s="24">
        <v>3400</v>
      </c>
      <c r="B133" s="32">
        <v>0.41051500000000002</v>
      </c>
      <c r="C133" s="33">
        <v>0.39326699999999998</v>
      </c>
      <c r="D133" s="28">
        <f t="shared" si="2"/>
        <v>0.23804270521445245</v>
      </c>
      <c r="E133" s="18">
        <f t="shared" si="3"/>
        <v>0.34206182679648267</v>
      </c>
    </row>
    <row r="134" spans="1:5" x14ac:dyDescent="0.2">
      <c r="A134" s="24">
        <v>3450</v>
      </c>
      <c r="B134" s="32">
        <v>0.40761999999999998</v>
      </c>
      <c r="C134" s="33">
        <v>0.39187100000000002</v>
      </c>
      <c r="D134" s="28">
        <f t="shared" ref="D134:D156" si="4">2*B134/((6*C134)-B134+1.5)</f>
        <v>0.23674020779380683</v>
      </c>
      <c r="E134" s="18">
        <f t="shared" ref="E134:E156" si="5">3*C134/((6*C134)-B134+1.5)</f>
        <v>0.34139010095812355</v>
      </c>
    </row>
    <row r="135" spans="1:5" x14ac:dyDescent="0.2">
      <c r="A135" s="24">
        <v>3500</v>
      </c>
      <c r="B135" s="32">
        <v>0.40479500000000002</v>
      </c>
      <c r="C135" s="33">
        <v>0.39046999999999998</v>
      </c>
      <c r="D135" s="28">
        <f t="shared" si="4"/>
        <v>0.23548112651885897</v>
      </c>
      <c r="E135" s="18">
        <f t="shared" si="5"/>
        <v>0.34072178067349712</v>
      </c>
    </row>
    <row r="136" spans="1:5" x14ac:dyDescent="0.2">
      <c r="A136" s="24">
        <v>3550</v>
      </c>
      <c r="B136" s="32">
        <v>0.40203699999999998</v>
      </c>
      <c r="C136" s="33">
        <v>0.38906400000000002</v>
      </c>
      <c r="D136" s="28">
        <f t="shared" si="4"/>
        <v>0.23426361029348139</v>
      </c>
      <c r="E136" s="18">
        <f t="shared" si="5"/>
        <v>0.34005652691875266</v>
      </c>
    </row>
    <row r="137" spans="1:5" x14ac:dyDescent="0.2">
      <c r="A137" s="24">
        <v>3600</v>
      </c>
      <c r="B137" s="32">
        <v>0.39934500000000001</v>
      </c>
      <c r="C137" s="33">
        <v>0.38765500000000003</v>
      </c>
      <c r="D137" s="28">
        <f t="shared" si="4"/>
        <v>0.23308629437180164</v>
      </c>
      <c r="E137" s="18">
        <f t="shared" si="5"/>
        <v>0.33939476184014111</v>
      </c>
    </row>
    <row r="138" spans="1:5" x14ac:dyDescent="0.2">
      <c r="A138" s="24">
        <v>3650</v>
      </c>
      <c r="B138" s="32">
        <v>0.39671699999999999</v>
      </c>
      <c r="C138" s="33">
        <v>0.38624599999999998</v>
      </c>
      <c r="D138" s="28">
        <f t="shared" si="4"/>
        <v>0.23194676970812614</v>
      </c>
      <c r="E138" s="18">
        <f t="shared" si="5"/>
        <v>0.33873710483550579</v>
      </c>
    </row>
    <row r="139" spans="1:5" x14ac:dyDescent="0.2">
      <c r="A139" s="24">
        <v>3700</v>
      </c>
      <c r="B139" s="32">
        <v>0.394152</v>
      </c>
      <c r="C139" s="33">
        <v>0.38483699999999998</v>
      </c>
      <c r="D139" s="28">
        <f t="shared" si="4"/>
        <v>0.23084451238260903</v>
      </c>
      <c r="E139" s="18">
        <f t="shared" si="5"/>
        <v>0.33808344095090004</v>
      </c>
    </row>
    <row r="140" spans="1:5" x14ac:dyDescent="0.2">
      <c r="A140" s="24">
        <v>3750</v>
      </c>
      <c r="B140" s="32">
        <v>0.391648</v>
      </c>
      <c r="C140" s="33">
        <v>0.38343100000000002</v>
      </c>
      <c r="D140" s="28">
        <f t="shared" si="4"/>
        <v>0.22977713293700266</v>
      </c>
      <c r="E140" s="18">
        <f t="shared" si="5"/>
        <v>0.33743441505829674</v>
      </c>
    </row>
    <row r="141" spans="1:5" x14ac:dyDescent="0.2">
      <c r="A141" s="24">
        <v>3800</v>
      </c>
      <c r="B141" s="32">
        <v>0.38920300000000002</v>
      </c>
      <c r="C141" s="33">
        <v>0.38202799999999998</v>
      </c>
      <c r="D141" s="28">
        <f t="shared" si="4"/>
        <v>0.22874346342086976</v>
      </c>
      <c r="E141" s="18">
        <f t="shared" si="5"/>
        <v>0.33678982886982378</v>
      </c>
    </row>
    <row r="142" spans="1:5" x14ac:dyDescent="0.2">
      <c r="A142" s="24">
        <v>3850</v>
      </c>
      <c r="B142" s="32">
        <v>0.38681599999999999</v>
      </c>
      <c r="C142" s="33">
        <v>0.38063000000000002</v>
      </c>
      <c r="D142" s="28">
        <f t="shared" si="4"/>
        <v>0.2277421839030381</v>
      </c>
      <c r="E142" s="18">
        <f t="shared" si="5"/>
        <v>0.33615016232141409</v>
      </c>
    </row>
    <row r="143" spans="1:5" x14ac:dyDescent="0.2">
      <c r="A143" s="24">
        <v>3900</v>
      </c>
      <c r="B143" s="32">
        <v>0.38448500000000002</v>
      </c>
      <c r="C143" s="33">
        <v>0.37923800000000002</v>
      </c>
      <c r="D143" s="28">
        <f t="shared" si="4"/>
        <v>0.2267717269208005</v>
      </c>
      <c r="E143" s="18">
        <f t="shared" si="5"/>
        <v>0.33551551883944969</v>
      </c>
    </row>
    <row r="144" spans="1:5" x14ac:dyDescent="0.2">
      <c r="A144" s="24">
        <v>3950</v>
      </c>
      <c r="B144" s="32">
        <v>0.38220799999999999</v>
      </c>
      <c r="C144" s="33">
        <v>0.37785299999999999</v>
      </c>
      <c r="D144" s="28">
        <f t="shared" si="4"/>
        <v>0.22583052429754408</v>
      </c>
      <c r="E144" s="18">
        <f t="shared" si="5"/>
        <v>0.3348860087860534</v>
      </c>
    </row>
    <row r="145" spans="1:5" x14ac:dyDescent="0.2">
      <c r="A145" s="24">
        <v>4000</v>
      </c>
      <c r="B145" s="32">
        <v>0.37998500000000002</v>
      </c>
      <c r="C145" s="33">
        <v>0.376475</v>
      </c>
      <c r="D145" s="28">
        <f t="shared" si="4"/>
        <v>0.22491872270718127</v>
      </c>
      <c r="E145" s="18">
        <f t="shared" si="5"/>
        <v>0.33426165295150884</v>
      </c>
    </row>
    <row r="146" spans="1:5" x14ac:dyDescent="0.2">
      <c r="A146" s="24">
        <v>4100</v>
      </c>
      <c r="B146" s="32">
        <v>0.375693</v>
      </c>
      <c r="C146" s="33">
        <v>0.373747</v>
      </c>
      <c r="D146" s="28">
        <f t="shared" si="4"/>
        <v>0.22317585093690162</v>
      </c>
      <c r="E146" s="18">
        <f t="shared" si="5"/>
        <v>0.33302978000700373</v>
      </c>
    </row>
    <row r="147" spans="1:5" x14ac:dyDescent="0.2">
      <c r="A147" s="24">
        <v>4200</v>
      </c>
      <c r="B147" s="32">
        <v>0.37159700000000001</v>
      </c>
      <c r="C147" s="33">
        <v>0.371058</v>
      </c>
      <c r="D147" s="28">
        <f t="shared" si="4"/>
        <v>0.22153477262544971</v>
      </c>
      <c r="E147" s="18">
        <f t="shared" si="5"/>
        <v>0.33182015595196185</v>
      </c>
    </row>
    <row r="148" spans="1:5" x14ac:dyDescent="0.2">
      <c r="A148" s="24">
        <v>4300</v>
      </c>
      <c r="B148" s="32">
        <v>0.36768699999999999</v>
      </c>
      <c r="C148" s="33">
        <v>0.36841299999999999</v>
      </c>
      <c r="D148" s="28">
        <f t="shared" si="4"/>
        <v>0.21998802796824568</v>
      </c>
      <c r="E148" s="18">
        <f t="shared" si="5"/>
        <v>0.33063359330571374</v>
      </c>
    </row>
    <row r="149" spans="1:5" x14ac:dyDescent="0.2">
      <c r="A149" s="24">
        <v>4400</v>
      </c>
      <c r="B149" s="32">
        <v>0.36395300000000003</v>
      </c>
      <c r="C149" s="33">
        <v>0.36581599999999997</v>
      </c>
      <c r="D149" s="28">
        <f t="shared" si="4"/>
        <v>0.21852850679222072</v>
      </c>
      <c r="E149" s="18">
        <f t="shared" si="5"/>
        <v>0.32947066341273329</v>
      </c>
    </row>
    <row r="150" spans="1:5" x14ac:dyDescent="0.2">
      <c r="A150" s="24">
        <v>4500</v>
      </c>
      <c r="B150" s="32">
        <v>0.36038500000000001</v>
      </c>
      <c r="C150" s="33">
        <v>0.36326900000000001</v>
      </c>
      <c r="D150" s="28">
        <f t="shared" si="4"/>
        <v>0.21714982605900346</v>
      </c>
      <c r="E150" s="18">
        <f t="shared" si="5"/>
        <v>0.32833136851961703</v>
      </c>
    </row>
    <row r="151" spans="1:5" x14ac:dyDescent="0.2">
      <c r="A151" s="24">
        <v>4600</v>
      </c>
      <c r="B151" s="32">
        <v>0.35697499999999999</v>
      </c>
      <c r="C151" s="33">
        <v>0.36077399999999998</v>
      </c>
      <c r="D151" s="28">
        <f t="shared" si="4"/>
        <v>0.21584686980468723</v>
      </c>
      <c r="E151" s="18">
        <f t="shared" si="5"/>
        <v>0.327215933637858</v>
      </c>
    </row>
    <row r="152" spans="1:5" x14ac:dyDescent="0.2">
      <c r="A152" s="24">
        <v>4700</v>
      </c>
      <c r="B152" s="32">
        <v>0.353713</v>
      </c>
      <c r="C152" s="33">
        <v>0.35833399999999999</v>
      </c>
      <c r="D152" s="28">
        <f t="shared" si="4"/>
        <v>0.21461272684966223</v>
      </c>
      <c r="E152" s="18">
        <f t="shared" si="5"/>
        <v>0.32612472624534666</v>
      </c>
    </row>
    <row r="153" spans="1:5" x14ac:dyDescent="0.2">
      <c r="A153" s="24">
        <v>4800</v>
      </c>
      <c r="B153" s="32">
        <v>0.35059299999999999</v>
      </c>
      <c r="C153" s="33">
        <v>0.35594700000000001</v>
      </c>
      <c r="D153" s="28">
        <f t="shared" si="4"/>
        <v>0.21344505430446478</v>
      </c>
      <c r="E153" s="18">
        <f t="shared" si="5"/>
        <v>0.3250569467067711</v>
      </c>
    </row>
    <row r="154" spans="1:5" x14ac:dyDescent="0.2">
      <c r="A154" s="24">
        <v>4900</v>
      </c>
      <c r="B154" s="32">
        <v>0.34760600000000003</v>
      </c>
      <c r="C154" s="33">
        <v>0.35361599999999999</v>
      </c>
      <c r="D154" s="28">
        <f t="shared" si="4"/>
        <v>0.21233747392405219</v>
      </c>
      <c r="E154" s="18">
        <f t="shared" si="5"/>
        <v>0.32401308455173805</v>
      </c>
    </row>
    <row r="155" spans="1:5" x14ac:dyDescent="0.2">
      <c r="A155" s="24">
        <v>4999</v>
      </c>
      <c r="B155" s="32">
        <v>0.34477400000000002</v>
      </c>
      <c r="C155" s="33">
        <v>0.35136299999999998</v>
      </c>
      <c r="D155" s="28">
        <f t="shared" si="4"/>
        <v>0.21129716087864087</v>
      </c>
      <c r="E155" s="18">
        <f t="shared" si="5"/>
        <v>0.32300291352219951</v>
      </c>
    </row>
    <row r="156" spans="1:5" ht="17" thickBot="1" x14ac:dyDescent="0.25">
      <c r="A156" s="25">
        <v>5000</v>
      </c>
      <c r="B156" s="34">
        <v>0.344746</v>
      </c>
      <c r="C156" s="35">
        <v>0.35134100000000001</v>
      </c>
      <c r="D156" s="29">
        <f t="shared" si="4"/>
        <v>0.21128673428737779</v>
      </c>
      <c r="E156" s="19">
        <f t="shared" si="5"/>
        <v>0.32299298256366255</v>
      </c>
    </row>
    <row r="184" spans="7:7" ht="18" x14ac:dyDescent="0.2">
      <c r="G184" s="15"/>
    </row>
  </sheetData>
  <mergeCells count="3">
    <mergeCell ref="D3:E3"/>
    <mergeCell ref="G4:N4"/>
    <mergeCell ref="B3:C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50D65-6292-FD41-82B9-12D54674E04A}">
  <dimension ref="A1:N184"/>
  <sheetViews>
    <sheetView workbookViewId="0">
      <selection activeCell="A2" sqref="A2"/>
    </sheetView>
  </sheetViews>
  <sheetFormatPr baseColWidth="10" defaultRowHeight="16" x14ac:dyDescent="0.2"/>
  <cols>
    <col min="4" max="5" width="11.6640625" bestFit="1" customWidth="1"/>
  </cols>
  <sheetData>
    <row r="1" spans="1:14" ht="18" x14ac:dyDescent="0.2">
      <c r="A1" s="42" t="s">
        <v>20</v>
      </c>
    </row>
    <row r="2" spans="1:14" x14ac:dyDescent="0.2">
      <c r="A2" s="41"/>
    </row>
    <row r="3" spans="1:14" ht="17" thickBot="1" x14ac:dyDescent="0.25">
      <c r="A3" s="17" t="s">
        <v>18</v>
      </c>
      <c r="B3" s="82" t="s">
        <v>19</v>
      </c>
      <c r="C3" s="82"/>
      <c r="D3" s="80" t="s">
        <v>16</v>
      </c>
      <c r="E3" s="80"/>
    </row>
    <row r="4" spans="1:14" ht="18" thickBot="1" x14ac:dyDescent="0.25">
      <c r="A4" s="21" t="s">
        <v>0</v>
      </c>
      <c r="B4" s="21" t="s">
        <v>1</v>
      </c>
      <c r="C4" s="22" t="s">
        <v>2</v>
      </c>
      <c r="D4" s="26" t="s">
        <v>14</v>
      </c>
      <c r="E4" s="22" t="s">
        <v>15</v>
      </c>
      <c r="G4" s="81"/>
      <c r="H4" s="81"/>
      <c r="I4" s="81"/>
      <c r="J4" s="81"/>
      <c r="K4" s="81"/>
      <c r="L4" s="81"/>
      <c r="M4" s="81"/>
      <c r="N4" s="81"/>
    </row>
    <row r="5" spans="1:14" x14ac:dyDescent="0.2">
      <c r="A5" s="37">
        <v>5000</v>
      </c>
      <c r="B5" s="39">
        <v>0.34574700000000003</v>
      </c>
      <c r="C5" s="40">
        <v>0.35868</v>
      </c>
      <c r="D5" s="38">
        <f t="shared" ref="D5:D42" si="0">2*B5/((6*C5)-B5+1.5)</f>
        <v>0.20914227332818569</v>
      </c>
      <c r="E5" s="36">
        <f t="shared" ref="E5:E42" si="1">3*C5/((6*C5)-B5+1.5)</f>
        <v>0.32544816266238158</v>
      </c>
    </row>
    <row r="6" spans="1:14" x14ac:dyDescent="0.2">
      <c r="A6" s="24">
        <v>5001</v>
      </c>
      <c r="B6" s="32">
        <v>0.34571800000000003</v>
      </c>
      <c r="C6" s="33">
        <v>0.358657</v>
      </c>
      <c r="D6" s="28">
        <f t="shared" si="0"/>
        <v>0.209131625685374</v>
      </c>
      <c r="E6" s="18">
        <f t="shared" si="1"/>
        <v>0.32543802234815306</v>
      </c>
    </row>
    <row r="7" spans="1:14" x14ac:dyDescent="0.2">
      <c r="A7" s="24">
        <v>5100</v>
      </c>
      <c r="B7" s="32">
        <v>0.34287499999999999</v>
      </c>
      <c r="C7" s="33">
        <v>0.35637000000000002</v>
      </c>
      <c r="D7" s="28">
        <f t="shared" si="0"/>
        <v>0.20809657258951642</v>
      </c>
      <c r="E7" s="18">
        <f t="shared" si="1"/>
        <v>0.32443037071990943</v>
      </c>
    </row>
    <row r="8" spans="1:14" x14ac:dyDescent="0.2">
      <c r="A8" s="24">
        <v>5200</v>
      </c>
      <c r="B8" s="32">
        <v>0.34011999999999998</v>
      </c>
      <c r="C8" s="33">
        <v>0.35410900000000001</v>
      </c>
      <c r="D8" s="28">
        <f t="shared" si="0"/>
        <v>0.20710396056183311</v>
      </c>
      <c r="E8" s="18">
        <f t="shared" si="1"/>
        <v>0.32343309583642615</v>
      </c>
    </row>
    <row r="9" spans="1:14" x14ac:dyDescent="0.2">
      <c r="A9" s="24">
        <v>5300</v>
      </c>
      <c r="B9" s="32">
        <v>0.337478</v>
      </c>
      <c r="C9" s="33">
        <v>0.35189700000000002</v>
      </c>
      <c r="D9" s="28">
        <f t="shared" si="0"/>
        <v>0.20616242870896642</v>
      </c>
      <c r="E9" s="18">
        <f t="shared" si="1"/>
        <v>0.32245630904265976</v>
      </c>
    </row>
    <row r="10" spans="1:14" x14ac:dyDescent="0.2">
      <c r="A10" s="24">
        <v>5400</v>
      </c>
      <c r="B10" s="32">
        <v>0.33494200000000002</v>
      </c>
      <c r="C10" s="33">
        <v>0.34973500000000002</v>
      </c>
      <c r="D10" s="28">
        <f t="shared" si="0"/>
        <v>0.20526752522163538</v>
      </c>
      <c r="E10" s="18">
        <f t="shared" si="1"/>
        <v>0.32150001164405473</v>
      </c>
    </row>
    <row r="11" spans="1:14" x14ac:dyDescent="0.2">
      <c r="A11" s="24">
        <v>5500</v>
      </c>
      <c r="B11" s="32">
        <v>0.33250800000000003</v>
      </c>
      <c r="C11" s="33">
        <v>0.34762399999999999</v>
      </c>
      <c r="D11" s="28">
        <f t="shared" si="0"/>
        <v>0.2044167714853764</v>
      </c>
      <c r="E11" s="18">
        <f t="shared" si="1"/>
        <v>0.32056450869226821</v>
      </c>
    </row>
    <row r="12" spans="1:14" x14ac:dyDescent="0.2">
      <c r="A12" s="24">
        <v>5600</v>
      </c>
      <c r="B12" s="32">
        <v>0.33017099999999999</v>
      </c>
      <c r="C12" s="33">
        <v>0.34556300000000001</v>
      </c>
      <c r="D12" s="28">
        <f t="shared" si="0"/>
        <v>0.2036077253163304</v>
      </c>
      <c r="E12" s="18">
        <f t="shared" si="1"/>
        <v>0.31964934708145365</v>
      </c>
    </row>
    <row r="13" spans="1:14" x14ac:dyDescent="0.2">
      <c r="A13" s="24">
        <v>5700</v>
      </c>
      <c r="B13" s="32">
        <v>0.327926</v>
      </c>
      <c r="C13" s="33">
        <v>0.34355200000000002</v>
      </c>
      <c r="D13" s="28">
        <f t="shared" si="0"/>
        <v>0.20283752079089842</v>
      </c>
      <c r="E13" s="18">
        <f t="shared" si="1"/>
        <v>0.31875439554695911</v>
      </c>
    </row>
    <row r="14" spans="1:14" x14ac:dyDescent="0.2">
      <c r="A14" s="24">
        <v>5800</v>
      </c>
      <c r="B14" s="32">
        <v>0.32576899999999998</v>
      </c>
      <c r="C14" s="33">
        <v>0.34159200000000001</v>
      </c>
      <c r="D14" s="28">
        <f t="shared" si="0"/>
        <v>0.20210355349600143</v>
      </c>
      <c r="E14" s="18">
        <f t="shared" si="1"/>
        <v>0.31787995656035167</v>
      </c>
    </row>
    <row r="15" spans="1:14" x14ac:dyDescent="0.2">
      <c r="A15" s="24">
        <v>5900</v>
      </c>
      <c r="B15" s="32">
        <v>0.32369399999999998</v>
      </c>
      <c r="C15" s="33">
        <v>0.33967999999999998</v>
      </c>
      <c r="D15" s="28">
        <f t="shared" si="0"/>
        <v>0.20140331621653401</v>
      </c>
      <c r="E15" s="18">
        <f t="shared" si="1"/>
        <v>0.31702477549367125</v>
      </c>
    </row>
    <row r="16" spans="1:14" x14ac:dyDescent="0.2">
      <c r="A16" s="24">
        <v>6000</v>
      </c>
      <c r="B16" s="32">
        <v>0.32169900000000001</v>
      </c>
      <c r="C16" s="33">
        <v>0.33781800000000001</v>
      </c>
      <c r="D16" s="28">
        <f t="shared" si="0"/>
        <v>0.20073511586919918</v>
      </c>
      <c r="E16" s="18">
        <f t="shared" si="1"/>
        <v>0.31618967749060983</v>
      </c>
    </row>
    <row r="17" spans="1:5" x14ac:dyDescent="0.2">
      <c r="A17" s="24">
        <v>6020</v>
      </c>
      <c r="B17" s="32">
        <v>0.32130900000000001</v>
      </c>
      <c r="C17" s="33">
        <v>0.337451</v>
      </c>
      <c r="D17" s="28">
        <f t="shared" si="0"/>
        <v>0.20060517007414319</v>
      </c>
      <c r="E17" s="18">
        <f t="shared" si="1"/>
        <v>0.31602483238886725</v>
      </c>
    </row>
    <row r="18" spans="1:5" x14ac:dyDescent="0.2">
      <c r="A18" s="24">
        <v>6040</v>
      </c>
      <c r="B18" s="32">
        <v>0.32092300000000001</v>
      </c>
      <c r="C18" s="33">
        <v>0.337086</v>
      </c>
      <c r="D18" s="28">
        <f t="shared" si="0"/>
        <v>0.20047707500609854</v>
      </c>
      <c r="E18" s="18">
        <f t="shared" si="1"/>
        <v>0.31586088550293556</v>
      </c>
    </row>
    <row r="19" spans="1:5" x14ac:dyDescent="0.2">
      <c r="A19" s="24">
        <v>6060</v>
      </c>
      <c r="B19" s="32">
        <v>0.32053900000000002</v>
      </c>
      <c r="C19" s="33">
        <v>0.33672299999999999</v>
      </c>
      <c r="D19" s="28">
        <f t="shared" si="0"/>
        <v>0.20034945945042176</v>
      </c>
      <c r="E19" s="18">
        <f t="shared" si="1"/>
        <v>0.31569764225815433</v>
      </c>
    </row>
    <row r="20" spans="1:5" x14ac:dyDescent="0.2">
      <c r="A20" s="24">
        <v>6080</v>
      </c>
      <c r="B20" s="32">
        <v>0.320158</v>
      </c>
      <c r="C20" s="33">
        <v>0.33636199999999999</v>
      </c>
      <c r="D20" s="28">
        <f t="shared" si="0"/>
        <v>0.20022301340769616</v>
      </c>
      <c r="E20" s="18">
        <f t="shared" si="1"/>
        <v>0.31553520403600488</v>
      </c>
    </row>
    <row r="21" spans="1:5" x14ac:dyDescent="0.2">
      <c r="A21" s="24">
        <v>6100</v>
      </c>
      <c r="B21" s="32">
        <v>0.31978000000000001</v>
      </c>
      <c r="C21" s="33">
        <v>0.336003</v>
      </c>
      <c r="D21" s="28">
        <f t="shared" si="0"/>
        <v>0.20009773990547639</v>
      </c>
      <c r="E21" s="18">
        <f t="shared" si="1"/>
        <v>0.31537357355741341</v>
      </c>
    </row>
    <row r="22" spans="1:5" x14ac:dyDescent="0.2">
      <c r="A22" s="24">
        <v>6120</v>
      </c>
      <c r="B22" s="32">
        <v>0.31940499999999999</v>
      </c>
      <c r="C22" s="33">
        <v>0.335646</v>
      </c>
      <c r="D22" s="28">
        <f t="shared" si="0"/>
        <v>0.19997364195824596</v>
      </c>
      <c r="E22" s="18">
        <f t="shared" si="1"/>
        <v>0.31521275353571837</v>
      </c>
    </row>
    <row r="23" spans="1:5" x14ac:dyDescent="0.2">
      <c r="A23" s="24">
        <v>6140</v>
      </c>
      <c r="B23" s="32">
        <v>0.31903199999999998</v>
      </c>
      <c r="C23" s="33">
        <v>0.33528999999999998</v>
      </c>
      <c r="D23" s="28">
        <f t="shared" si="0"/>
        <v>0.19985040911978172</v>
      </c>
      <c r="E23" s="18">
        <f t="shared" si="1"/>
        <v>0.31505230042960392</v>
      </c>
    </row>
    <row r="24" spans="1:5" x14ac:dyDescent="0.2">
      <c r="A24" s="24">
        <v>6160</v>
      </c>
      <c r="B24" s="32">
        <v>0.31866299999999997</v>
      </c>
      <c r="C24" s="33">
        <v>0.33493699999999998</v>
      </c>
      <c r="D24" s="28">
        <f t="shared" si="0"/>
        <v>0.1997286709105319</v>
      </c>
      <c r="E24" s="18">
        <f t="shared" si="1"/>
        <v>0.31489310893684308</v>
      </c>
    </row>
    <row r="25" spans="1:5" x14ac:dyDescent="0.2">
      <c r="A25" s="24">
        <v>6180</v>
      </c>
      <c r="B25" s="32">
        <v>0.31829600000000002</v>
      </c>
      <c r="C25" s="33">
        <v>0.33458500000000002</v>
      </c>
      <c r="D25" s="28">
        <f t="shared" si="0"/>
        <v>0.19960780305115935</v>
      </c>
      <c r="E25" s="18">
        <f t="shared" si="1"/>
        <v>0.31473428876205861</v>
      </c>
    </row>
    <row r="26" spans="1:5" x14ac:dyDescent="0.2">
      <c r="A26" s="24">
        <v>6200</v>
      </c>
      <c r="B26" s="32">
        <v>0.31793199999999999</v>
      </c>
      <c r="C26" s="33">
        <v>0.334235</v>
      </c>
      <c r="D26" s="28">
        <f t="shared" si="0"/>
        <v>0.19948812195723389</v>
      </c>
      <c r="E26" s="18">
        <f t="shared" si="1"/>
        <v>0.31457628884026806</v>
      </c>
    </row>
    <row r="27" spans="1:5" x14ac:dyDescent="0.2">
      <c r="A27" s="24">
        <v>6220</v>
      </c>
      <c r="B27" s="32">
        <v>0.31757099999999999</v>
      </c>
      <c r="C27" s="33">
        <v>0.33388699999999999</v>
      </c>
      <c r="D27" s="28">
        <f t="shared" si="0"/>
        <v>0.19936963058318119</v>
      </c>
      <c r="E27" s="18">
        <f t="shared" si="1"/>
        <v>0.31441911185149124</v>
      </c>
    </row>
    <row r="28" spans="1:5" x14ac:dyDescent="0.2">
      <c r="A28" s="24">
        <v>6240</v>
      </c>
      <c r="B28" s="32">
        <v>0.31721199999999999</v>
      </c>
      <c r="C28" s="33">
        <v>0.33354099999999998</v>
      </c>
      <c r="D28" s="28">
        <f t="shared" si="0"/>
        <v>0.1992516411570982</v>
      </c>
      <c r="E28" s="18">
        <f t="shared" si="1"/>
        <v>0.314262661768059</v>
      </c>
    </row>
    <row r="29" spans="1:5" x14ac:dyDescent="0.2">
      <c r="A29" s="24">
        <v>6260</v>
      </c>
      <c r="B29" s="32">
        <v>0.316857</v>
      </c>
      <c r="C29" s="33">
        <v>0.33319700000000002</v>
      </c>
      <c r="D29" s="28">
        <f t="shared" si="0"/>
        <v>0.19913553769649545</v>
      </c>
      <c r="E29" s="18">
        <f t="shared" si="1"/>
        <v>0.31410713864862955</v>
      </c>
    </row>
    <row r="30" spans="1:5" x14ac:dyDescent="0.2">
      <c r="A30" s="24">
        <v>6280</v>
      </c>
      <c r="B30" s="32">
        <v>0.31649500000000003</v>
      </c>
      <c r="C30" s="33">
        <v>0.33283400000000002</v>
      </c>
      <c r="D30" s="28">
        <f t="shared" si="0"/>
        <v>0.19902160314591158</v>
      </c>
      <c r="E30" s="18">
        <f t="shared" si="1"/>
        <v>0.31394408882351854</v>
      </c>
    </row>
    <row r="31" spans="1:5" x14ac:dyDescent="0.2">
      <c r="A31" s="24">
        <v>6300</v>
      </c>
      <c r="B31" s="32">
        <v>0.31615300000000002</v>
      </c>
      <c r="C31" s="33">
        <v>0.33251399999999998</v>
      </c>
      <c r="D31" s="28">
        <f t="shared" si="0"/>
        <v>0.198905229462357</v>
      </c>
      <c r="E31" s="18">
        <f t="shared" si="1"/>
        <v>0.31379794025098373</v>
      </c>
    </row>
    <row r="32" spans="1:5" x14ac:dyDescent="0.2">
      <c r="A32" s="24">
        <v>6320</v>
      </c>
      <c r="B32" s="32">
        <v>0.315805</v>
      </c>
      <c r="C32" s="33">
        <v>0.332175</v>
      </c>
      <c r="D32" s="28">
        <f t="shared" si="0"/>
        <v>0.19879172049999291</v>
      </c>
      <c r="E32" s="18">
        <f t="shared" si="1"/>
        <v>0.31364436799806122</v>
      </c>
    </row>
    <row r="33" spans="1:5" x14ac:dyDescent="0.2">
      <c r="A33" s="24">
        <v>6340</v>
      </c>
      <c r="B33" s="32">
        <v>0.31546000000000002</v>
      </c>
      <c r="C33" s="33">
        <v>0.33183800000000002</v>
      </c>
      <c r="D33" s="28">
        <f t="shared" si="0"/>
        <v>0.19867941735147854</v>
      </c>
      <c r="E33" s="18">
        <f t="shared" si="1"/>
        <v>0.31349163362270938</v>
      </c>
    </row>
    <row r="34" spans="1:5" x14ac:dyDescent="0.2">
      <c r="A34" s="24">
        <v>6360</v>
      </c>
      <c r="B34" s="32">
        <v>0.31511699999999998</v>
      </c>
      <c r="C34" s="33">
        <v>0.33150299999999999</v>
      </c>
      <c r="D34" s="28">
        <f t="shared" si="0"/>
        <v>0.19856763018128165</v>
      </c>
      <c r="E34" s="18">
        <f t="shared" si="1"/>
        <v>0.31333964102850087</v>
      </c>
    </row>
    <row r="35" spans="1:5" x14ac:dyDescent="0.2">
      <c r="A35" s="24">
        <v>6380</v>
      </c>
      <c r="B35" s="32">
        <v>0.31477699999999997</v>
      </c>
      <c r="C35" s="33">
        <v>0.33116899999999999</v>
      </c>
      <c r="D35" s="28">
        <f t="shared" si="0"/>
        <v>0.19845742925260626</v>
      </c>
      <c r="E35" s="18">
        <f t="shared" si="1"/>
        <v>0.31318813821287628</v>
      </c>
    </row>
    <row r="36" spans="1:5" x14ac:dyDescent="0.2">
      <c r="A36" s="24">
        <v>6400</v>
      </c>
      <c r="B36" s="32">
        <v>0.31443900000000002</v>
      </c>
      <c r="C36" s="33">
        <v>0.33083699999999999</v>
      </c>
      <c r="D36" s="28">
        <f t="shared" si="0"/>
        <v>0.19834774866325849</v>
      </c>
      <c r="E36" s="18">
        <f t="shared" si="1"/>
        <v>0.31303738145319016</v>
      </c>
    </row>
    <row r="37" spans="1:5" x14ac:dyDescent="0.2">
      <c r="A37" s="24">
        <v>6410</v>
      </c>
      <c r="B37" s="32">
        <v>0.31427100000000002</v>
      </c>
      <c r="C37" s="33">
        <v>0.33067200000000002</v>
      </c>
      <c r="D37" s="28">
        <f t="shared" si="0"/>
        <v>0.19829318361857565</v>
      </c>
      <c r="E37" s="18">
        <f t="shared" si="1"/>
        <v>0.31296239684947852</v>
      </c>
    </row>
    <row r="38" spans="1:5" x14ac:dyDescent="0.2">
      <c r="A38" s="24">
        <v>6420</v>
      </c>
      <c r="B38" s="32">
        <v>0.31410399999999999</v>
      </c>
      <c r="C38" s="33">
        <v>0.33050800000000002</v>
      </c>
      <c r="D38" s="28">
        <f t="shared" si="0"/>
        <v>0.19823890860804103</v>
      </c>
      <c r="E38" s="18">
        <f t="shared" si="1"/>
        <v>0.31288782635477308</v>
      </c>
    </row>
    <row r="39" spans="1:5" x14ac:dyDescent="0.2">
      <c r="A39" s="24">
        <v>6430</v>
      </c>
      <c r="B39" s="32">
        <v>0.31393700000000002</v>
      </c>
      <c r="C39" s="33">
        <v>0.330343</v>
      </c>
      <c r="D39" s="28">
        <f t="shared" si="0"/>
        <v>0.1981849809398063</v>
      </c>
      <c r="E39" s="18">
        <f t="shared" si="1"/>
        <v>0.31281286289254734</v>
      </c>
    </row>
    <row r="40" spans="1:5" x14ac:dyDescent="0.2">
      <c r="A40" s="24">
        <v>6440</v>
      </c>
      <c r="B40" s="32">
        <v>0.31377100000000002</v>
      </c>
      <c r="C40" s="33">
        <v>0.330179</v>
      </c>
      <c r="D40" s="28">
        <f t="shared" si="0"/>
        <v>0.19813134392257389</v>
      </c>
      <c r="E40" s="18">
        <f t="shared" si="1"/>
        <v>0.31273831395354346</v>
      </c>
    </row>
    <row r="41" spans="1:5" x14ac:dyDescent="0.2">
      <c r="A41" s="24">
        <v>6450</v>
      </c>
      <c r="B41" s="32">
        <v>0.313606</v>
      </c>
      <c r="C41" s="33">
        <v>0.33001599999999998</v>
      </c>
      <c r="D41" s="28">
        <f t="shared" si="0"/>
        <v>0.19807799803567991</v>
      </c>
      <c r="E41" s="18">
        <f t="shared" si="1"/>
        <v>0.31266418021215925</v>
      </c>
    </row>
    <row r="42" spans="1:5" x14ac:dyDescent="0.2">
      <c r="A42" s="24">
        <v>6460</v>
      </c>
      <c r="B42" s="32">
        <v>0.31344100000000003</v>
      </c>
      <c r="C42" s="33">
        <v>0.32985300000000001</v>
      </c>
      <c r="D42" s="28">
        <f t="shared" si="0"/>
        <v>0.19802462474851351</v>
      </c>
      <c r="E42" s="18">
        <f t="shared" si="1"/>
        <v>0.31259000839314943</v>
      </c>
    </row>
    <row r="43" spans="1:5" x14ac:dyDescent="0.2">
      <c r="A43" s="24">
        <v>6470</v>
      </c>
      <c r="B43" s="32">
        <v>0.31327700000000003</v>
      </c>
      <c r="C43" s="33">
        <v>0.32968999999999998</v>
      </c>
      <c r="D43" s="28">
        <f t="shared" ref="D43:D106" si="2">2*B43/((6*C43)-B43+1.5)</f>
        <v>0.19797191853170268</v>
      </c>
      <c r="E43" s="18">
        <f t="shared" ref="E43:E106" si="3">3*C43/((6*C43)-B43+1.5)</f>
        <v>0.31251589721261236</v>
      </c>
    </row>
    <row r="44" spans="1:5" x14ac:dyDescent="0.2">
      <c r="A44" s="24">
        <v>6480</v>
      </c>
      <c r="B44" s="32">
        <v>0.31311299999999997</v>
      </c>
      <c r="C44" s="33">
        <v>0.32952799999999999</v>
      </c>
      <c r="D44" s="28">
        <f t="shared" si="2"/>
        <v>0.19791880988162341</v>
      </c>
      <c r="E44" s="18">
        <f t="shared" si="3"/>
        <v>0.31244210356646768</v>
      </c>
    </row>
    <row r="45" spans="1:5" x14ac:dyDescent="0.2">
      <c r="A45" s="24">
        <v>6490</v>
      </c>
      <c r="B45" s="32">
        <v>0.31295000000000001</v>
      </c>
      <c r="C45" s="33">
        <v>0.32936700000000002</v>
      </c>
      <c r="D45" s="28">
        <f t="shared" si="2"/>
        <v>0.19786599360405052</v>
      </c>
      <c r="E45" s="18">
        <f t="shared" si="3"/>
        <v>0.31236872686716077</v>
      </c>
    </row>
    <row r="46" spans="1:5" x14ac:dyDescent="0.2">
      <c r="A46" s="24">
        <v>6500</v>
      </c>
      <c r="B46" s="32">
        <v>0.31278699999999998</v>
      </c>
      <c r="C46" s="33">
        <v>0.32920500000000003</v>
      </c>
      <c r="D46" s="28">
        <f t="shared" si="2"/>
        <v>0.19781352580900269</v>
      </c>
      <c r="E46" s="18">
        <f t="shared" si="3"/>
        <v>0.31229495677866764</v>
      </c>
    </row>
    <row r="47" spans="1:5" x14ac:dyDescent="0.2">
      <c r="A47" s="24">
        <v>6510</v>
      </c>
      <c r="B47" s="32">
        <v>0.31262600000000001</v>
      </c>
      <c r="C47" s="33">
        <v>0.32904499999999998</v>
      </c>
      <c r="D47" s="28">
        <f t="shared" si="2"/>
        <v>0.19776167082694954</v>
      </c>
      <c r="E47" s="18">
        <f t="shared" si="3"/>
        <v>0.31222205915656537</v>
      </c>
    </row>
    <row r="48" spans="1:5" x14ac:dyDescent="0.2">
      <c r="A48" s="24">
        <v>6520</v>
      </c>
      <c r="B48" s="32">
        <v>0.31246400000000002</v>
      </c>
      <c r="C48" s="33">
        <v>0.32888400000000001</v>
      </c>
      <c r="D48" s="28">
        <f t="shared" si="2"/>
        <v>0.19770946963465408</v>
      </c>
      <c r="E48" s="18">
        <f t="shared" si="3"/>
        <v>0.31214866934106122</v>
      </c>
    </row>
    <row r="49" spans="1:5" x14ac:dyDescent="0.2">
      <c r="A49" s="24">
        <v>6530</v>
      </c>
      <c r="B49" s="32">
        <v>0.31230400000000003</v>
      </c>
      <c r="C49" s="33">
        <v>0.32872400000000002</v>
      </c>
      <c r="D49" s="28">
        <f t="shared" si="2"/>
        <v>0.19765825749041152</v>
      </c>
      <c r="E49" s="18">
        <f t="shared" si="3"/>
        <v>0.31207579650890499</v>
      </c>
    </row>
    <row r="50" spans="1:5" x14ac:dyDescent="0.2">
      <c r="A50" s="24">
        <v>6540</v>
      </c>
      <c r="B50" s="32">
        <v>0.31214399999999998</v>
      </c>
      <c r="C50" s="33">
        <v>0.328565</v>
      </c>
      <c r="D50" s="28">
        <f t="shared" si="2"/>
        <v>0.19760664411698234</v>
      </c>
      <c r="E50" s="18">
        <f t="shared" si="3"/>
        <v>0.31200324381197286</v>
      </c>
    </row>
    <row r="51" spans="1:5" x14ac:dyDescent="0.2">
      <c r="A51" s="24">
        <v>6550</v>
      </c>
      <c r="B51" s="32">
        <v>0.31198399999999998</v>
      </c>
      <c r="C51" s="33">
        <v>0.32840599999999998</v>
      </c>
      <c r="D51" s="28">
        <f t="shared" si="2"/>
        <v>0.19755500479348745</v>
      </c>
      <c r="E51" s="18">
        <f t="shared" si="3"/>
        <v>0.31193065463714503</v>
      </c>
    </row>
    <row r="52" spans="1:5" x14ac:dyDescent="0.2">
      <c r="A52" s="24">
        <v>6560</v>
      </c>
      <c r="B52" s="32">
        <v>0.31182500000000002</v>
      </c>
      <c r="C52" s="33">
        <v>0.32824700000000001</v>
      </c>
      <c r="D52" s="28">
        <f t="shared" si="2"/>
        <v>0.19750403542880052</v>
      </c>
      <c r="E52" s="18">
        <f t="shared" si="3"/>
        <v>0.31185812771938182</v>
      </c>
    </row>
    <row r="53" spans="1:5" x14ac:dyDescent="0.2">
      <c r="A53" s="24">
        <v>6570</v>
      </c>
      <c r="B53" s="32">
        <v>0.31166700000000003</v>
      </c>
      <c r="C53" s="33">
        <v>0.32808900000000002</v>
      </c>
      <c r="D53" s="28">
        <f t="shared" si="2"/>
        <v>0.19745336119640139</v>
      </c>
      <c r="E53" s="18">
        <f t="shared" si="3"/>
        <v>0.31178602076045647</v>
      </c>
    </row>
    <row r="54" spans="1:5" x14ac:dyDescent="0.2">
      <c r="A54" s="24">
        <v>6580</v>
      </c>
      <c r="B54" s="32">
        <v>0.31150899999999998</v>
      </c>
      <c r="C54" s="33">
        <v>0.32793099999999997</v>
      </c>
      <c r="D54" s="28">
        <f t="shared" si="2"/>
        <v>0.19740266159539199</v>
      </c>
      <c r="E54" s="18">
        <f t="shared" si="3"/>
        <v>0.31171387770323727</v>
      </c>
    </row>
    <row r="55" spans="1:5" x14ac:dyDescent="0.2">
      <c r="A55" s="24">
        <v>6590</v>
      </c>
      <c r="B55" s="32">
        <v>0.31135200000000002</v>
      </c>
      <c r="C55" s="33">
        <v>0.32777299999999998</v>
      </c>
      <c r="D55" s="28">
        <f t="shared" si="2"/>
        <v>0.1973526330101297</v>
      </c>
      <c r="E55" s="18">
        <f t="shared" si="3"/>
        <v>0.31164179728874025</v>
      </c>
    </row>
    <row r="56" spans="1:5" x14ac:dyDescent="0.2">
      <c r="A56" s="24">
        <v>6600</v>
      </c>
      <c r="B56" s="32">
        <v>0.311195</v>
      </c>
      <c r="C56" s="33">
        <v>0.32761600000000002</v>
      </c>
      <c r="D56" s="28">
        <f t="shared" si="2"/>
        <v>0.19730220405699664</v>
      </c>
      <c r="E56" s="18">
        <f t="shared" si="3"/>
        <v>0.31157003912821712</v>
      </c>
    </row>
    <row r="57" spans="1:5" x14ac:dyDescent="0.2">
      <c r="A57" s="24">
        <v>6620</v>
      </c>
      <c r="B57" s="32">
        <v>0.31088300000000002</v>
      </c>
      <c r="C57" s="33">
        <v>0.32730399999999998</v>
      </c>
      <c r="D57" s="28">
        <f t="shared" si="2"/>
        <v>0.19720191402249521</v>
      </c>
      <c r="E57" s="18">
        <f t="shared" si="3"/>
        <v>0.31142733086347002</v>
      </c>
    </row>
    <row r="58" spans="1:5" x14ac:dyDescent="0.2">
      <c r="A58" s="24">
        <v>6640</v>
      </c>
      <c r="B58" s="32">
        <v>0.31057400000000002</v>
      </c>
      <c r="C58" s="33">
        <v>0.32699299999999998</v>
      </c>
      <c r="D58" s="28">
        <f t="shared" si="2"/>
        <v>0.19710324098872117</v>
      </c>
      <c r="E58" s="18">
        <f t="shared" si="3"/>
        <v>0.31128513694300664</v>
      </c>
    </row>
    <row r="59" spans="1:5" x14ac:dyDescent="0.2">
      <c r="A59" s="24">
        <v>6660</v>
      </c>
      <c r="B59" s="32">
        <v>0.31026700000000002</v>
      </c>
      <c r="C59" s="33">
        <v>0.326683</v>
      </c>
      <c r="D59" s="28">
        <f t="shared" si="2"/>
        <v>0.19700549013582</v>
      </c>
      <c r="E59" s="18">
        <f t="shared" si="3"/>
        <v>0.31114335975485669</v>
      </c>
    </row>
    <row r="60" spans="1:5" x14ac:dyDescent="0.2">
      <c r="A60" s="24">
        <v>6680</v>
      </c>
      <c r="B60" s="32">
        <v>0.30996200000000002</v>
      </c>
      <c r="C60" s="33">
        <v>0.326376</v>
      </c>
      <c r="D60" s="28">
        <f t="shared" si="2"/>
        <v>0.19690791266635202</v>
      </c>
      <c r="E60" s="18">
        <f t="shared" si="3"/>
        <v>0.31100272083865105</v>
      </c>
    </row>
    <row r="61" spans="1:5" x14ac:dyDescent="0.2">
      <c r="A61" s="24">
        <v>6700</v>
      </c>
      <c r="B61" s="32">
        <v>0.30965900000000002</v>
      </c>
      <c r="C61" s="33">
        <v>0.32607000000000003</v>
      </c>
      <c r="D61" s="28">
        <f t="shared" si="2"/>
        <v>0.19681126084885378</v>
      </c>
      <c r="E61" s="18">
        <f t="shared" si="3"/>
        <v>0.31086250274488592</v>
      </c>
    </row>
    <row r="62" spans="1:5" x14ac:dyDescent="0.2">
      <c r="A62" s="24">
        <v>6720</v>
      </c>
      <c r="B62" s="32">
        <v>0.309359</v>
      </c>
      <c r="C62" s="33">
        <v>0.32576500000000003</v>
      </c>
      <c r="D62" s="28">
        <f t="shared" si="2"/>
        <v>0.19671623483299</v>
      </c>
      <c r="E62" s="18">
        <f t="shared" si="3"/>
        <v>0.31072280541556407</v>
      </c>
    </row>
    <row r="63" spans="1:5" x14ac:dyDescent="0.2">
      <c r="A63" s="24">
        <v>6740</v>
      </c>
      <c r="B63" s="32">
        <v>0.30906</v>
      </c>
      <c r="C63" s="33">
        <v>0.32546199999999997</v>
      </c>
      <c r="D63" s="28">
        <f t="shared" si="2"/>
        <v>0.19662106452499467</v>
      </c>
      <c r="E63" s="18">
        <f t="shared" si="3"/>
        <v>0.31058379393532232</v>
      </c>
    </row>
    <row r="64" spans="1:5" x14ac:dyDescent="0.2">
      <c r="A64" s="24">
        <v>6760</v>
      </c>
      <c r="B64" s="32">
        <v>0.30876399999999998</v>
      </c>
      <c r="C64" s="33">
        <v>0.32516099999999998</v>
      </c>
      <c r="D64" s="28">
        <f t="shared" si="2"/>
        <v>0.1965271487956535</v>
      </c>
      <c r="E64" s="18">
        <f t="shared" si="3"/>
        <v>0.31044566835614007</v>
      </c>
    </row>
    <row r="65" spans="1:5" x14ac:dyDescent="0.2">
      <c r="A65" s="24">
        <v>6780</v>
      </c>
      <c r="B65" s="32">
        <v>0.30847000000000002</v>
      </c>
      <c r="C65" s="33">
        <v>0.32486199999999998</v>
      </c>
      <c r="D65" s="28">
        <f t="shared" si="2"/>
        <v>0.19643379091680777</v>
      </c>
      <c r="E65" s="18">
        <f t="shared" si="3"/>
        <v>0.31030833234098615</v>
      </c>
    </row>
    <row r="66" spans="1:5" x14ac:dyDescent="0.2">
      <c r="A66" s="24">
        <v>6800</v>
      </c>
      <c r="B66" s="32">
        <v>0.30817800000000001</v>
      </c>
      <c r="C66" s="33">
        <v>0.32456400000000002</v>
      </c>
      <c r="D66" s="28">
        <f t="shared" si="2"/>
        <v>0.19634136784906758</v>
      </c>
      <c r="E66" s="18">
        <f t="shared" si="3"/>
        <v>0.31017142551333049</v>
      </c>
    </row>
    <row r="67" spans="1:5" x14ac:dyDescent="0.2">
      <c r="A67" s="24">
        <v>6820</v>
      </c>
      <c r="B67" s="32">
        <v>0.307888</v>
      </c>
      <c r="C67" s="33">
        <v>0.32426700000000003</v>
      </c>
      <c r="D67" s="28">
        <f t="shared" si="2"/>
        <v>0.19624988128299775</v>
      </c>
      <c r="E67" s="18">
        <f t="shared" si="3"/>
        <v>0.31003494901064915</v>
      </c>
    </row>
    <row r="68" spans="1:5" x14ac:dyDescent="0.2">
      <c r="A68" s="24">
        <v>6840</v>
      </c>
      <c r="B68" s="32">
        <v>0.30759999999999998</v>
      </c>
      <c r="C68" s="33">
        <v>0.32397300000000001</v>
      </c>
      <c r="D68" s="28">
        <f t="shared" si="2"/>
        <v>0.19615858235248726</v>
      </c>
      <c r="E68" s="18">
        <f t="shared" si="3"/>
        <v>0.30989963134175402</v>
      </c>
    </row>
    <row r="69" spans="1:5" x14ac:dyDescent="0.2">
      <c r="A69" s="24">
        <v>6860</v>
      </c>
      <c r="B69" s="32">
        <v>0.30731399999999998</v>
      </c>
      <c r="C69" s="33">
        <v>0.32367899999999999</v>
      </c>
      <c r="D69" s="28">
        <f t="shared" si="2"/>
        <v>0.19606859855299927</v>
      </c>
      <c r="E69" s="18">
        <f t="shared" si="3"/>
        <v>0.30976438387627758</v>
      </c>
    </row>
    <row r="70" spans="1:5" x14ac:dyDescent="0.2">
      <c r="A70" s="24">
        <v>6880</v>
      </c>
      <c r="B70" s="32">
        <v>0.30703000000000003</v>
      </c>
      <c r="C70" s="33">
        <v>0.32338800000000001</v>
      </c>
      <c r="D70" s="28">
        <f t="shared" si="2"/>
        <v>0.19597880571844747</v>
      </c>
      <c r="E70" s="18">
        <f t="shared" si="3"/>
        <v>0.30963030008636272</v>
      </c>
    </row>
    <row r="71" spans="1:5" x14ac:dyDescent="0.2">
      <c r="A71" s="24">
        <v>6900</v>
      </c>
      <c r="B71" s="32">
        <v>0.30674800000000002</v>
      </c>
      <c r="C71" s="33">
        <v>0.323098</v>
      </c>
      <c r="D71" s="28">
        <f t="shared" si="2"/>
        <v>0.19588995606416676</v>
      </c>
      <c r="E71" s="18">
        <f t="shared" si="3"/>
        <v>0.30949665372432816</v>
      </c>
    </row>
    <row r="72" spans="1:5" x14ac:dyDescent="0.2">
      <c r="A72" s="24">
        <v>6920</v>
      </c>
      <c r="B72" s="32">
        <v>0.30646699999999999</v>
      </c>
      <c r="C72" s="33">
        <v>0.32280900000000001</v>
      </c>
      <c r="D72" s="28">
        <f t="shared" si="2"/>
        <v>0.19580134980115876</v>
      </c>
      <c r="E72" s="18">
        <f t="shared" si="3"/>
        <v>0.30936334708775626</v>
      </c>
    </row>
    <row r="73" spans="1:5" x14ac:dyDescent="0.2">
      <c r="A73" s="24">
        <v>6940</v>
      </c>
      <c r="B73" s="32">
        <v>0.30618899999999999</v>
      </c>
      <c r="C73" s="33">
        <v>0.32252199999999998</v>
      </c>
      <c r="D73" s="28">
        <f t="shared" si="2"/>
        <v>0.19571401588331908</v>
      </c>
      <c r="E73" s="18">
        <f t="shared" si="3"/>
        <v>0.30923094476313567</v>
      </c>
    </row>
    <row r="74" spans="1:5" x14ac:dyDescent="0.2">
      <c r="A74" s="24">
        <v>6960</v>
      </c>
      <c r="B74" s="32">
        <v>0.30591299999999999</v>
      </c>
      <c r="C74" s="33">
        <v>0.322237</v>
      </c>
      <c r="D74" s="28">
        <f t="shared" si="2"/>
        <v>0.19562725478967447</v>
      </c>
      <c r="E74" s="18">
        <f t="shared" si="3"/>
        <v>0.30909935031362024</v>
      </c>
    </row>
    <row r="75" spans="1:5" x14ac:dyDescent="0.2">
      <c r="A75" s="24">
        <v>6980</v>
      </c>
      <c r="B75" s="32">
        <v>0.30563899999999999</v>
      </c>
      <c r="C75" s="33">
        <v>0.32195299999999999</v>
      </c>
      <c r="D75" s="28">
        <f t="shared" si="2"/>
        <v>0.19554144345040544</v>
      </c>
      <c r="E75" s="18">
        <f t="shared" si="3"/>
        <v>0.30896819946009046</v>
      </c>
    </row>
    <row r="76" spans="1:5" x14ac:dyDescent="0.2">
      <c r="A76" s="24">
        <v>7000</v>
      </c>
      <c r="B76" s="32">
        <v>0.30536600000000003</v>
      </c>
      <c r="C76" s="33">
        <v>0.32167000000000001</v>
      </c>
      <c r="D76" s="28">
        <f t="shared" si="2"/>
        <v>0.19545588087513052</v>
      </c>
      <c r="E76" s="18">
        <f t="shared" si="3"/>
        <v>0.30883739447631642</v>
      </c>
    </row>
    <row r="77" spans="1:5" x14ac:dyDescent="0.2">
      <c r="A77" s="24">
        <v>7100</v>
      </c>
      <c r="B77" s="32">
        <v>0.30402600000000002</v>
      </c>
      <c r="C77" s="33">
        <v>0.32027499999999998</v>
      </c>
      <c r="D77" s="28">
        <f t="shared" si="2"/>
        <v>0.19503698970754654</v>
      </c>
      <c r="E77" s="18">
        <f t="shared" si="3"/>
        <v>0.30819143039699465</v>
      </c>
    </row>
    <row r="78" spans="1:5" x14ac:dyDescent="0.2">
      <c r="A78" s="24">
        <v>7200</v>
      </c>
      <c r="B78" s="32">
        <v>0.302732</v>
      </c>
      <c r="C78" s="33">
        <v>0.31891599999999998</v>
      </c>
      <c r="D78" s="28">
        <f t="shared" si="2"/>
        <v>0.19463514429252751</v>
      </c>
      <c r="E78" s="18">
        <f t="shared" si="3"/>
        <v>0.30756045781679359</v>
      </c>
    </row>
    <row r="79" spans="1:5" x14ac:dyDescent="0.2">
      <c r="A79" s="24">
        <v>7300</v>
      </c>
      <c r="B79" s="32">
        <v>0.301481</v>
      </c>
      <c r="C79" s="33">
        <v>0.31759399999999999</v>
      </c>
      <c r="D79" s="28">
        <f t="shared" si="2"/>
        <v>0.19424802751730541</v>
      </c>
      <c r="E79" s="18">
        <f t="shared" si="3"/>
        <v>0.30694475630967344</v>
      </c>
    </row>
    <row r="80" spans="1:5" x14ac:dyDescent="0.2">
      <c r="A80" s="24">
        <v>7400</v>
      </c>
      <c r="B80" s="32">
        <v>0.30027100000000001</v>
      </c>
      <c r="C80" s="33">
        <v>0.31630599999999998</v>
      </c>
      <c r="D80" s="28">
        <f t="shared" si="2"/>
        <v>0.19387551189402</v>
      </c>
      <c r="E80" s="18">
        <f t="shared" si="3"/>
        <v>0.30634320829425693</v>
      </c>
    </row>
    <row r="81" spans="1:5" x14ac:dyDescent="0.2">
      <c r="A81" s="24">
        <v>7500</v>
      </c>
      <c r="B81" s="32">
        <v>0.29910100000000001</v>
      </c>
      <c r="C81" s="33">
        <v>0.315052</v>
      </c>
      <c r="D81" s="28">
        <f t="shared" si="2"/>
        <v>0.19351703911509116</v>
      </c>
      <c r="E81" s="18">
        <f t="shared" si="3"/>
        <v>0.30575589954875293</v>
      </c>
    </row>
    <row r="82" spans="1:5" x14ac:dyDescent="0.2">
      <c r="A82" s="24">
        <v>7600</v>
      </c>
      <c r="B82" s="32">
        <v>0.29796800000000001</v>
      </c>
      <c r="C82" s="33">
        <v>0.31383</v>
      </c>
      <c r="D82" s="28">
        <f t="shared" si="2"/>
        <v>0.19317137178072566</v>
      </c>
      <c r="E82" s="18">
        <f t="shared" si="3"/>
        <v>0.30518195715284091</v>
      </c>
    </row>
    <row r="83" spans="1:5" x14ac:dyDescent="0.2">
      <c r="A83" s="24">
        <v>7700</v>
      </c>
      <c r="B83" s="32">
        <v>0.29687200000000002</v>
      </c>
      <c r="C83" s="33">
        <v>0.31263999999999997</v>
      </c>
      <c r="D83" s="28">
        <f t="shared" si="2"/>
        <v>0.19283863944022805</v>
      </c>
      <c r="E83" s="18">
        <f t="shared" si="3"/>
        <v>0.30462154851885437</v>
      </c>
    </row>
    <row r="84" spans="1:5" x14ac:dyDescent="0.2">
      <c r="A84" s="24">
        <v>7800</v>
      </c>
      <c r="B84" s="32">
        <v>0.29580899999999999</v>
      </c>
      <c r="C84" s="33">
        <v>0.31147999999999998</v>
      </c>
      <c r="D84" s="28">
        <f t="shared" si="2"/>
        <v>0.19251686667831627</v>
      </c>
      <c r="E84" s="18">
        <f t="shared" si="3"/>
        <v>0.30407367743862734</v>
      </c>
    </row>
    <row r="85" spans="1:5" x14ac:dyDescent="0.2">
      <c r="A85" s="24">
        <v>7900</v>
      </c>
      <c r="B85" s="32">
        <v>0.29477999999999999</v>
      </c>
      <c r="C85" s="33">
        <v>0.31035000000000001</v>
      </c>
      <c r="D85" s="28">
        <f t="shared" si="2"/>
        <v>0.19220687766519307</v>
      </c>
      <c r="E85" s="18">
        <f t="shared" si="3"/>
        <v>0.30353859395172333</v>
      </c>
    </row>
    <row r="86" spans="1:5" x14ac:dyDescent="0.2">
      <c r="A86" s="24">
        <v>8000</v>
      </c>
      <c r="B86" s="32">
        <v>0.29378199999999999</v>
      </c>
      <c r="C86" s="33">
        <v>0.30924800000000002</v>
      </c>
      <c r="D86" s="28">
        <f t="shared" si="2"/>
        <v>0.19190738758064946</v>
      </c>
      <c r="E86" s="18">
        <f t="shared" si="3"/>
        <v>0.30301537770119014</v>
      </c>
    </row>
    <row r="87" spans="1:5" x14ac:dyDescent="0.2">
      <c r="A87" s="24">
        <v>8250</v>
      </c>
      <c r="B87" s="32">
        <v>0.29141699999999998</v>
      </c>
      <c r="C87" s="33">
        <v>0.30661300000000002</v>
      </c>
      <c r="D87" s="28">
        <f t="shared" si="2"/>
        <v>0.19120213131355876</v>
      </c>
      <c r="E87" s="18">
        <f t="shared" si="3"/>
        <v>0.30175860925294784</v>
      </c>
    </row>
    <row r="88" spans="1:5" x14ac:dyDescent="0.2">
      <c r="A88" s="24">
        <v>8500</v>
      </c>
      <c r="B88" s="32">
        <v>0.28922100000000001</v>
      </c>
      <c r="C88" s="33">
        <v>0.30413699999999999</v>
      </c>
      <c r="D88" s="28">
        <f t="shared" si="2"/>
        <v>0.19055271097881443</v>
      </c>
      <c r="E88" s="18">
        <f t="shared" si="3"/>
        <v>0.30057013421724399</v>
      </c>
    </row>
    <row r="89" spans="1:5" x14ac:dyDescent="0.2">
      <c r="A89" s="24">
        <v>8750</v>
      </c>
      <c r="B89" s="32">
        <v>0.28717900000000002</v>
      </c>
      <c r="C89" s="33">
        <v>0.30180699999999999</v>
      </c>
      <c r="D89" s="28">
        <f t="shared" si="2"/>
        <v>0.18995436991490125</v>
      </c>
      <c r="E89" s="18">
        <f t="shared" si="3"/>
        <v>0.2994450770472768</v>
      </c>
    </row>
    <row r="90" spans="1:5" x14ac:dyDescent="0.2">
      <c r="A90" s="24">
        <v>9000</v>
      </c>
      <c r="B90" s="32">
        <v>0.28527599999999997</v>
      </c>
      <c r="C90" s="33">
        <v>0.29961399999999999</v>
      </c>
      <c r="D90" s="28">
        <f t="shared" si="2"/>
        <v>0.18940063895727272</v>
      </c>
      <c r="E90" s="18">
        <f t="shared" si="3"/>
        <v>0.29837990073057835</v>
      </c>
    </row>
    <row r="91" spans="1:5" x14ac:dyDescent="0.2">
      <c r="A91" s="24">
        <v>9250</v>
      </c>
      <c r="B91" s="32">
        <v>0.28349800000000003</v>
      </c>
      <c r="C91" s="33">
        <v>0.297545</v>
      </c>
      <c r="D91" s="28">
        <f t="shared" si="2"/>
        <v>0.18888709735449596</v>
      </c>
      <c r="E91" s="18">
        <f t="shared" si="3"/>
        <v>0.29736935383500152</v>
      </c>
    </row>
    <row r="92" spans="1:5" x14ac:dyDescent="0.2">
      <c r="A92" s="24">
        <v>9500</v>
      </c>
      <c r="B92" s="32">
        <v>0.28183399999999997</v>
      </c>
      <c r="C92" s="33">
        <v>0.29559299999999999</v>
      </c>
      <c r="D92" s="28">
        <f t="shared" si="2"/>
        <v>0.18840909121295946</v>
      </c>
      <c r="E92" s="18">
        <f t="shared" si="3"/>
        <v>0.29641069831307965</v>
      </c>
    </row>
    <row r="93" spans="1:5" x14ac:dyDescent="0.2">
      <c r="A93" s="24">
        <v>9750</v>
      </c>
      <c r="B93" s="32">
        <v>0.280275</v>
      </c>
      <c r="C93" s="33">
        <v>0.29374699999999998</v>
      </c>
      <c r="D93" s="28">
        <f t="shared" si="2"/>
        <v>0.18796481934352646</v>
      </c>
      <c r="E93" s="18">
        <f t="shared" si="3"/>
        <v>0.29549960817609239</v>
      </c>
    </row>
    <row r="94" spans="1:5" x14ac:dyDescent="0.2">
      <c r="A94" s="24">
        <v>10000</v>
      </c>
      <c r="B94" s="32">
        <v>0.27881099999999998</v>
      </c>
      <c r="C94" s="33">
        <v>0.29200199999999998</v>
      </c>
      <c r="D94" s="28">
        <f t="shared" si="2"/>
        <v>0.18754937859902507</v>
      </c>
      <c r="E94" s="18">
        <f t="shared" si="3"/>
        <v>0.29463396521123192</v>
      </c>
    </row>
    <row r="95" spans="1:5" x14ac:dyDescent="0.2">
      <c r="A95" s="24">
        <v>11000</v>
      </c>
      <c r="B95" s="32">
        <v>0.27376</v>
      </c>
      <c r="C95" s="33">
        <v>0.28587899999999999</v>
      </c>
      <c r="D95" s="28">
        <f t="shared" si="2"/>
        <v>0.18613543909700925</v>
      </c>
      <c r="E95" s="18">
        <f t="shared" si="3"/>
        <v>0.29156312021632397</v>
      </c>
    </row>
    <row r="96" spans="1:5" x14ac:dyDescent="0.2">
      <c r="A96" s="24">
        <v>12000</v>
      </c>
      <c r="B96" s="32">
        <v>0.26972099999999999</v>
      </c>
      <c r="C96" s="33">
        <v>0.28087400000000001</v>
      </c>
      <c r="D96" s="28">
        <f t="shared" si="2"/>
        <v>0.18502409344738491</v>
      </c>
      <c r="E96" s="18">
        <f t="shared" si="3"/>
        <v>0.28901229727908168</v>
      </c>
    </row>
    <row r="97" spans="1:5" x14ac:dyDescent="0.2">
      <c r="A97" s="24">
        <v>13000</v>
      </c>
      <c r="B97" s="32">
        <v>0.26642900000000003</v>
      </c>
      <c r="C97" s="33">
        <v>0.27672200000000002</v>
      </c>
      <c r="D97" s="28">
        <f t="shared" si="2"/>
        <v>0.18413125802765334</v>
      </c>
      <c r="E97" s="18">
        <f t="shared" si="3"/>
        <v>0.28686725159758297</v>
      </c>
    </row>
    <row r="98" spans="1:5" x14ac:dyDescent="0.2">
      <c r="A98" s="24">
        <v>14000</v>
      </c>
      <c r="B98" s="32">
        <v>0.26370100000000002</v>
      </c>
      <c r="C98" s="33">
        <v>0.27323199999999997</v>
      </c>
      <c r="D98" s="28">
        <f t="shared" si="2"/>
        <v>0.18340009409912264</v>
      </c>
      <c r="E98" s="18">
        <f t="shared" si="3"/>
        <v>0.28504314267423031</v>
      </c>
    </row>
    <row r="99" spans="1:5" x14ac:dyDescent="0.2">
      <c r="A99" s="24">
        <v>15000</v>
      </c>
      <c r="B99" s="32">
        <v>0.261409</v>
      </c>
      <c r="C99" s="33">
        <v>0.27026499999999998</v>
      </c>
      <c r="D99" s="28">
        <f t="shared" si="2"/>
        <v>0.18279192820314519</v>
      </c>
      <c r="E99" s="18">
        <f t="shared" si="3"/>
        <v>0.28347681492884541</v>
      </c>
    </row>
    <row r="100" spans="1:5" x14ac:dyDescent="0.2">
      <c r="A100" s="24">
        <v>16000</v>
      </c>
      <c r="B100" s="32">
        <v>0.259459</v>
      </c>
      <c r="C100" s="33">
        <v>0.26771600000000001</v>
      </c>
      <c r="D100" s="28">
        <f t="shared" si="2"/>
        <v>0.18227878870479763</v>
      </c>
      <c r="E100" s="18">
        <f t="shared" si="3"/>
        <v>0.28211941884976205</v>
      </c>
    </row>
    <row r="101" spans="1:5" x14ac:dyDescent="0.2">
      <c r="A101" s="24">
        <v>17000</v>
      </c>
      <c r="B101" s="32">
        <v>0.25778200000000001</v>
      </c>
      <c r="C101" s="33">
        <v>0.26550600000000002</v>
      </c>
      <c r="D101" s="28">
        <f t="shared" si="2"/>
        <v>0.18184049824107471</v>
      </c>
      <c r="E101" s="18">
        <f t="shared" si="3"/>
        <v>0.28093356009726117</v>
      </c>
    </row>
    <row r="102" spans="1:5" x14ac:dyDescent="0.2">
      <c r="A102" s="24">
        <v>18000</v>
      </c>
      <c r="B102" s="32">
        <v>0.25632700000000003</v>
      </c>
      <c r="C102" s="33">
        <v>0.263575</v>
      </c>
      <c r="D102" s="28">
        <f t="shared" si="2"/>
        <v>0.18146254163093078</v>
      </c>
      <c r="E102" s="18">
        <f t="shared" si="3"/>
        <v>0.27989046848579691</v>
      </c>
    </row>
    <row r="103" spans="1:5" x14ac:dyDescent="0.2">
      <c r="A103" s="24">
        <v>19000</v>
      </c>
      <c r="B103" s="32">
        <v>0.25505299999999997</v>
      </c>
      <c r="C103" s="33">
        <v>0.261874</v>
      </c>
      <c r="D103" s="28">
        <f t="shared" si="2"/>
        <v>0.18113331091534629</v>
      </c>
      <c r="E103" s="18">
        <f t="shared" si="3"/>
        <v>0.27896616387169765</v>
      </c>
    </row>
    <row r="104" spans="1:5" x14ac:dyDescent="0.2">
      <c r="A104" s="24">
        <v>20000</v>
      </c>
      <c r="B104" s="32">
        <v>0.25392999999999999</v>
      </c>
      <c r="C104" s="33">
        <v>0.26036500000000001</v>
      </c>
      <c r="D104" s="28">
        <f t="shared" si="2"/>
        <v>0.18084507844715231</v>
      </c>
      <c r="E104" s="18">
        <f t="shared" si="3"/>
        <v>0.27814198115559102</v>
      </c>
    </row>
    <row r="105" spans="1:5" x14ac:dyDescent="0.2">
      <c r="A105" s="24">
        <v>21000</v>
      </c>
      <c r="B105" s="32">
        <v>0.25293300000000002</v>
      </c>
      <c r="C105" s="33">
        <v>0.25901999999999997</v>
      </c>
      <c r="D105" s="28">
        <f t="shared" si="2"/>
        <v>0.18058987136524626</v>
      </c>
      <c r="E105" s="18">
        <f t="shared" si="3"/>
        <v>0.2774038291624229</v>
      </c>
    </row>
    <row r="106" spans="1:5" x14ac:dyDescent="0.2">
      <c r="A106" s="24">
        <v>22000</v>
      </c>
      <c r="B106" s="32">
        <v>0.25204199999999999</v>
      </c>
      <c r="C106" s="33">
        <v>0.25781399999999999</v>
      </c>
      <c r="D106" s="28">
        <f t="shared" si="2"/>
        <v>0.18036225303612868</v>
      </c>
      <c r="E106" s="18">
        <f t="shared" si="3"/>
        <v>0.27673907863127861</v>
      </c>
    </row>
    <row r="107" spans="1:5" x14ac:dyDescent="0.2">
      <c r="A107" s="24">
        <v>23000</v>
      </c>
      <c r="B107" s="32">
        <v>0.25124299999999999</v>
      </c>
      <c r="C107" s="33">
        <v>0.25672600000000001</v>
      </c>
      <c r="D107" s="28">
        <f>2*B107/((6*C107)-B107+1.5)</f>
        <v>0.18015978556623558</v>
      </c>
      <c r="E107" s="18">
        <f>3*C107/((6*C107)-B107+1.5)</f>
        <v>0.27613725223753932</v>
      </c>
    </row>
    <row r="108" spans="1:5" x14ac:dyDescent="0.2">
      <c r="A108" s="24">
        <v>24000</v>
      </c>
      <c r="B108" s="32">
        <v>0.25052099999999999</v>
      </c>
      <c r="C108" s="33">
        <v>0.255741</v>
      </c>
      <c r="D108" s="28">
        <f>2*B108/((6*C108)-B108+1.5)</f>
        <v>0.17997683127239419</v>
      </c>
      <c r="E108" s="18">
        <f>3*C108/((6*C108)-B108+1.5)</f>
        <v>0.27559039844823408</v>
      </c>
    </row>
    <row r="109" spans="1:5" ht="17" thickBot="1" x14ac:dyDescent="0.25">
      <c r="A109" s="25">
        <v>25000</v>
      </c>
      <c r="B109" s="34">
        <v>0.249866</v>
      </c>
      <c r="C109" s="35">
        <v>0.25484499999999999</v>
      </c>
      <c r="D109" s="29">
        <f>2*B109/((6*C109)-B109+1.5)</f>
        <v>0.17981119773863308</v>
      </c>
      <c r="E109" s="19">
        <f>3*C109/((6*C109)-B109+1.5)</f>
        <v>0.27509135709361382</v>
      </c>
    </row>
    <row r="184" spans="7:7" ht="18" x14ac:dyDescent="0.2">
      <c r="G184" s="15"/>
    </row>
  </sheetData>
  <mergeCells count="3">
    <mergeCell ref="D3:E3"/>
    <mergeCell ref="G4:N4"/>
    <mergeCell ref="B3:C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7A8E7-749D-ED45-B65F-9A32CB5DA14B}">
  <dimension ref="A1:D82"/>
  <sheetViews>
    <sheetView workbookViewId="0">
      <selection activeCell="A2" sqref="A2"/>
    </sheetView>
  </sheetViews>
  <sheetFormatPr baseColWidth="10" defaultRowHeight="16" x14ac:dyDescent="0.2"/>
  <sheetData>
    <row r="1" spans="1:4" ht="18" x14ac:dyDescent="0.2">
      <c r="A1" s="43" t="s">
        <v>21</v>
      </c>
    </row>
    <row r="2" spans="1:4" x14ac:dyDescent="0.2">
      <c r="A2" s="60" t="s">
        <v>40</v>
      </c>
    </row>
    <row r="3" spans="1:4" ht="17" thickBot="1" x14ac:dyDescent="0.25"/>
    <row r="4" spans="1:4" ht="18" thickTop="1" thickBot="1" x14ac:dyDescent="0.25">
      <c r="A4" s="44" t="s">
        <v>22</v>
      </c>
      <c r="B4" s="45" t="s">
        <v>23</v>
      </c>
      <c r="C4" s="45" t="s">
        <v>24</v>
      </c>
      <c r="D4" s="46" t="s">
        <v>25</v>
      </c>
    </row>
    <row r="5" spans="1:4" ht="18" thickTop="1" thickBot="1" x14ac:dyDescent="0.25">
      <c r="A5" s="52">
        <v>380</v>
      </c>
      <c r="B5" s="56">
        <v>63.4</v>
      </c>
      <c r="C5" s="56">
        <v>38.5</v>
      </c>
      <c r="D5" s="57">
        <v>3</v>
      </c>
    </row>
    <row r="6" spans="1:4" ht="17" thickBot="1" x14ac:dyDescent="0.25">
      <c r="A6" s="52">
        <v>385</v>
      </c>
      <c r="B6" s="56">
        <v>62.45</v>
      </c>
      <c r="C6" s="56">
        <v>35.981250000000003</v>
      </c>
      <c r="D6" s="57">
        <v>2.0499999999999998</v>
      </c>
    </row>
    <row r="7" spans="1:4" ht="17" thickBot="1" x14ac:dyDescent="0.25">
      <c r="A7" s="52">
        <v>390</v>
      </c>
      <c r="B7" s="56">
        <v>65.8</v>
      </c>
      <c r="C7" s="56">
        <v>35</v>
      </c>
      <c r="D7" s="57">
        <v>1.2</v>
      </c>
    </row>
    <row r="8" spans="1:4" ht="17" thickBot="1" x14ac:dyDescent="0.25">
      <c r="A8" s="52">
        <v>395</v>
      </c>
      <c r="B8" s="56">
        <v>79.825000000000003</v>
      </c>
      <c r="C8" s="56">
        <v>38.799999999999997</v>
      </c>
      <c r="D8" s="57">
        <v>-0.1</v>
      </c>
    </row>
    <row r="9" spans="1:4" ht="17" thickBot="1" x14ac:dyDescent="0.25">
      <c r="A9" s="52">
        <v>400</v>
      </c>
      <c r="B9" s="56">
        <v>94.8</v>
      </c>
      <c r="C9" s="56">
        <v>43.4</v>
      </c>
      <c r="D9" s="57">
        <v>-1.1000000000000001</v>
      </c>
    </row>
    <row r="10" spans="1:4" ht="17" thickBot="1" x14ac:dyDescent="0.25">
      <c r="A10" s="52">
        <v>405</v>
      </c>
      <c r="B10" s="56">
        <v>101.54375</v>
      </c>
      <c r="C10" s="56">
        <v>45.524999999999999</v>
      </c>
      <c r="D10" s="57">
        <v>-0.93125000000000002</v>
      </c>
    </row>
    <row r="11" spans="1:4" ht="17" thickBot="1" x14ac:dyDescent="0.25">
      <c r="A11" s="52">
        <v>410</v>
      </c>
      <c r="B11" s="56">
        <v>104.8</v>
      </c>
      <c r="C11" s="56">
        <v>46.3</v>
      </c>
      <c r="D11" s="57">
        <v>-0.5</v>
      </c>
    </row>
    <row r="12" spans="1:4" ht="17" thickBot="1" x14ac:dyDescent="0.25">
      <c r="A12" s="52">
        <v>415</v>
      </c>
      <c r="B12" s="56">
        <v>106.54375</v>
      </c>
      <c r="C12" s="56">
        <v>45.706249999999997</v>
      </c>
      <c r="D12" s="57">
        <v>-0.53125</v>
      </c>
    </row>
    <row r="13" spans="1:4" ht="17" thickBot="1" x14ac:dyDescent="0.25">
      <c r="A13" s="52">
        <v>420</v>
      </c>
      <c r="B13" s="56">
        <v>105.9</v>
      </c>
      <c r="C13" s="56">
        <v>43.9</v>
      </c>
      <c r="D13" s="57">
        <v>-0.7</v>
      </c>
    </row>
    <row r="14" spans="1:4" ht="17" thickBot="1" x14ac:dyDescent="0.25">
      <c r="A14" s="52">
        <v>425</v>
      </c>
      <c r="B14" s="56">
        <v>100.35</v>
      </c>
      <c r="C14" s="56">
        <v>40.375</v>
      </c>
      <c r="D14" s="57">
        <v>-0.875</v>
      </c>
    </row>
    <row r="15" spans="1:4" ht="17" thickBot="1" x14ac:dyDescent="0.25">
      <c r="A15" s="52">
        <v>430</v>
      </c>
      <c r="B15" s="56">
        <v>96.8</v>
      </c>
      <c r="C15" s="56">
        <v>37.1</v>
      </c>
      <c r="D15" s="57">
        <v>-1.2</v>
      </c>
    </row>
    <row r="16" spans="1:4" ht="17" thickBot="1" x14ac:dyDescent="0.25">
      <c r="A16" s="52">
        <v>435</v>
      </c>
      <c r="B16" s="56">
        <v>104.05</v>
      </c>
      <c r="C16" s="56">
        <v>36.524999999999999</v>
      </c>
      <c r="D16" s="57">
        <v>-1.9125000000000001</v>
      </c>
    </row>
    <row r="17" spans="1:4" ht="17" thickBot="1" x14ac:dyDescent="0.25">
      <c r="A17" s="52">
        <v>440</v>
      </c>
      <c r="B17" s="56">
        <v>113.9</v>
      </c>
      <c r="C17" s="56">
        <v>36.700000000000003</v>
      </c>
      <c r="D17" s="57">
        <v>-2.6</v>
      </c>
    </row>
    <row r="18" spans="1:4" ht="17" thickBot="1" x14ac:dyDescent="0.25">
      <c r="A18" s="52">
        <v>445</v>
      </c>
      <c r="B18" s="56">
        <v>120.825</v>
      </c>
      <c r="C18" s="56">
        <v>36.481250000000003</v>
      </c>
      <c r="D18" s="57">
        <v>-2.84375</v>
      </c>
    </row>
    <row r="19" spans="1:4" ht="17" thickBot="1" x14ac:dyDescent="0.25">
      <c r="A19" s="52">
        <v>450</v>
      </c>
      <c r="B19" s="56">
        <v>125.6</v>
      </c>
      <c r="C19" s="56">
        <v>35.9</v>
      </c>
      <c r="D19" s="57">
        <v>-2.9</v>
      </c>
    </row>
    <row r="20" spans="1:4" ht="17" thickBot="1" x14ac:dyDescent="0.25">
      <c r="A20" s="52">
        <v>455</v>
      </c>
      <c r="B20" s="56">
        <v>126.54375</v>
      </c>
      <c r="C20" s="56">
        <v>34.493749999999999</v>
      </c>
      <c r="D20" s="57">
        <v>-2.8812500000000001</v>
      </c>
    </row>
    <row r="21" spans="1:4" ht="17" thickBot="1" x14ac:dyDescent="0.25">
      <c r="A21" s="52">
        <v>460</v>
      </c>
      <c r="B21" s="56">
        <v>125.5</v>
      </c>
      <c r="C21" s="56">
        <v>32.6</v>
      </c>
      <c r="D21" s="57">
        <v>-2.8</v>
      </c>
    </row>
    <row r="22" spans="1:4" ht="17" thickBot="1" x14ac:dyDescent="0.25">
      <c r="A22" s="52">
        <v>465</v>
      </c>
      <c r="B22" s="56">
        <v>123.39375</v>
      </c>
      <c r="C22" s="56">
        <v>30.268750000000001</v>
      </c>
      <c r="D22" s="57">
        <v>-2.6937500000000001</v>
      </c>
    </row>
    <row r="23" spans="1:4" ht="17" thickBot="1" x14ac:dyDescent="0.25">
      <c r="A23" s="52">
        <v>470</v>
      </c>
      <c r="B23" s="56">
        <v>121.3</v>
      </c>
      <c r="C23" s="56">
        <v>27.9</v>
      </c>
      <c r="D23" s="57">
        <v>-2.6</v>
      </c>
    </row>
    <row r="24" spans="1:4" ht="17" thickBot="1" x14ac:dyDescent="0.25">
      <c r="A24" s="52">
        <v>475</v>
      </c>
      <c r="B24" s="56">
        <v>121.52500000000001</v>
      </c>
      <c r="C24" s="56">
        <v>26.068750000000001</v>
      </c>
      <c r="D24" s="57">
        <v>-2.6375000000000002</v>
      </c>
    </row>
    <row r="25" spans="1:4" ht="17" thickBot="1" x14ac:dyDescent="0.25">
      <c r="A25" s="52">
        <v>480</v>
      </c>
      <c r="B25" s="56">
        <v>121.3</v>
      </c>
      <c r="C25" s="56">
        <v>24.3</v>
      </c>
      <c r="D25" s="57">
        <v>-2.6</v>
      </c>
    </row>
    <row r="26" spans="1:4" ht="17" thickBot="1" x14ac:dyDescent="0.25">
      <c r="A26" s="52">
        <v>485</v>
      </c>
      <c r="B26" s="56">
        <v>117.425</v>
      </c>
      <c r="C26" s="56">
        <v>22.21875</v>
      </c>
      <c r="D26" s="57">
        <v>-2.21875</v>
      </c>
    </row>
    <row r="27" spans="1:4" ht="17" thickBot="1" x14ac:dyDescent="0.25">
      <c r="A27" s="52">
        <v>490</v>
      </c>
      <c r="B27" s="56">
        <v>113.5</v>
      </c>
      <c r="C27" s="56">
        <v>20.100000000000001</v>
      </c>
      <c r="D27" s="57">
        <v>-1.8</v>
      </c>
    </row>
    <row r="28" spans="1:4" ht="17" thickBot="1" x14ac:dyDescent="0.25">
      <c r="A28" s="52">
        <v>495</v>
      </c>
      <c r="B28" s="56">
        <v>112.95625</v>
      </c>
      <c r="C28" s="56">
        <v>18.074999999999999</v>
      </c>
      <c r="D28" s="57">
        <v>-1.6125</v>
      </c>
    </row>
    <row r="29" spans="1:4" ht="17" thickBot="1" x14ac:dyDescent="0.25">
      <c r="A29" s="52">
        <v>500</v>
      </c>
      <c r="B29" s="56">
        <v>113.1</v>
      </c>
      <c r="C29" s="56">
        <v>16.2</v>
      </c>
      <c r="D29" s="57">
        <v>-1.5</v>
      </c>
    </row>
    <row r="30" spans="1:4" ht="17" thickBot="1" x14ac:dyDescent="0.25">
      <c r="A30" s="52">
        <v>505</v>
      </c>
      <c r="B30" s="56">
        <v>112.19374999999999</v>
      </c>
      <c r="C30" s="56">
        <v>14.74375</v>
      </c>
      <c r="D30" s="57">
        <v>-1.3875</v>
      </c>
    </row>
    <row r="31" spans="1:4" ht="17" thickBot="1" x14ac:dyDescent="0.25">
      <c r="A31" s="52">
        <v>510</v>
      </c>
      <c r="B31" s="56">
        <v>110.8</v>
      </c>
      <c r="C31" s="56">
        <v>13.2</v>
      </c>
      <c r="D31" s="57">
        <v>-1.3</v>
      </c>
    </row>
    <row r="32" spans="1:4" ht="17" thickBot="1" x14ac:dyDescent="0.25">
      <c r="A32" s="52">
        <v>515</v>
      </c>
      <c r="B32" s="56">
        <v>108.3625</v>
      </c>
      <c r="C32" s="56">
        <v>10.86875</v>
      </c>
      <c r="D32" s="57">
        <v>-1.25</v>
      </c>
    </row>
    <row r="33" spans="1:4" ht="17" thickBot="1" x14ac:dyDescent="0.25">
      <c r="A33" s="52">
        <v>520</v>
      </c>
      <c r="B33" s="56">
        <v>106.5</v>
      </c>
      <c r="C33" s="56">
        <v>8.6</v>
      </c>
      <c r="D33" s="57">
        <v>-1.2</v>
      </c>
    </row>
    <row r="34" spans="1:4" ht="17" thickBot="1" x14ac:dyDescent="0.25">
      <c r="A34" s="52">
        <v>525</v>
      </c>
      <c r="B34" s="56">
        <v>107.6</v>
      </c>
      <c r="C34" s="56">
        <v>7.1812500000000004</v>
      </c>
      <c r="D34" s="57">
        <v>-1.125</v>
      </c>
    </row>
    <row r="35" spans="1:4" ht="17" thickBot="1" x14ac:dyDescent="0.25">
      <c r="A35" s="52">
        <v>530</v>
      </c>
      <c r="B35" s="56">
        <v>108.8</v>
      </c>
      <c r="C35" s="56">
        <v>6.1</v>
      </c>
      <c r="D35" s="57">
        <v>-1</v>
      </c>
    </row>
    <row r="36" spans="1:4" ht="17" thickBot="1" x14ac:dyDescent="0.25">
      <c r="A36" s="52">
        <v>535</v>
      </c>
      <c r="B36" s="56">
        <v>107.25</v>
      </c>
      <c r="C36" s="56">
        <v>5.1375000000000002</v>
      </c>
      <c r="D36" s="57">
        <v>-0.75</v>
      </c>
    </row>
    <row r="37" spans="1:4" ht="17" thickBot="1" x14ac:dyDescent="0.25">
      <c r="A37" s="52">
        <v>540</v>
      </c>
      <c r="B37" s="56">
        <v>105.3</v>
      </c>
      <c r="C37" s="56">
        <v>4.2</v>
      </c>
      <c r="D37" s="57">
        <v>-0.5</v>
      </c>
    </row>
    <row r="38" spans="1:4" ht="17" thickBot="1" x14ac:dyDescent="0.25">
      <c r="A38" s="52">
        <v>545</v>
      </c>
      <c r="B38" s="56">
        <v>104.90625</v>
      </c>
      <c r="C38" s="56">
        <v>3.05</v>
      </c>
      <c r="D38" s="57">
        <v>-0.38750000000000001</v>
      </c>
    </row>
    <row r="39" spans="1:4" ht="17" thickBot="1" x14ac:dyDescent="0.25">
      <c r="A39" s="52">
        <v>550</v>
      </c>
      <c r="B39" s="56">
        <v>104.4</v>
      </c>
      <c r="C39" s="56">
        <v>1.9</v>
      </c>
      <c r="D39" s="57">
        <v>-0.3</v>
      </c>
    </row>
    <row r="40" spans="1:4" ht="17" thickBot="1" x14ac:dyDescent="0.25">
      <c r="A40" s="52">
        <v>555</v>
      </c>
      <c r="B40" s="56">
        <v>102.39375</v>
      </c>
      <c r="C40" s="56">
        <v>0.90625</v>
      </c>
      <c r="D40" s="57">
        <v>-0.15</v>
      </c>
    </row>
    <row r="41" spans="1:4" ht="17" thickBot="1" x14ac:dyDescent="0.25">
      <c r="A41" s="52">
        <v>560</v>
      </c>
      <c r="B41" s="56">
        <v>100</v>
      </c>
      <c r="C41" s="56">
        <v>0</v>
      </c>
      <c r="D41" s="57">
        <v>0</v>
      </c>
    </row>
    <row r="42" spans="1:4" ht="17" thickBot="1" x14ac:dyDescent="0.25">
      <c r="A42" s="52">
        <v>565</v>
      </c>
      <c r="B42" s="56">
        <v>97.78125</v>
      </c>
      <c r="C42" s="56">
        <v>-0.8</v>
      </c>
      <c r="D42" s="57">
        <v>0.1</v>
      </c>
    </row>
    <row r="43" spans="1:4" ht="17" thickBot="1" x14ac:dyDescent="0.25">
      <c r="A43" s="54">
        <v>570</v>
      </c>
      <c r="B43" s="58">
        <v>96</v>
      </c>
      <c r="C43" s="58">
        <v>-1.6</v>
      </c>
      <c r="D43" s="59">
        <v>0.2</v>
      </c>
    </row>
    <row r="44" spans="1:4" ht="18" thickTop="1" thickBot="1" x14ac:dyDescent="0.25">
      <c r="A44" s="53">
        <v>575</v>
      </c>
      <c r="B44" s="56">
        <v>95.674999999999997</v>
      </c>
      <c r="C44" s="56">
        <v>-2.65</v>
      </c>
      <c r="D44" s="57">
        <v>0.26250000000000001</v>
      </c>
    </row>
    <row r="45" spans="1:4" ht="17" thickBot="1" x14ac:dyDescent="0.25">
      <c r="A45" s="53">
        <v>580</v>
      </c>
      <c r="B45" s="56">
        <v>95.1</v>
      </c>
      <c r="C45" s="56">
        <v>-3.5</v>
      </c>
      <c r="D45" s="57">
        <v>0.5</v>
      </c>
    </row>
    <row r="46" spans="1:4" ht="17" thickBot="1" x14ac:dyDescent="0.25">
      <c r="A46" s="53">
        <v>585</v>
      </c>
      <c r="B46" s="56">
        <v>91.956249999999997</v>
      </c>
      <c r="C46" s="56">
        <v>-3.4750000000000001</v>
      </c>
      <c r="D46" s="57">
        <v>1.25</v>
      </c>
    </row>
    <row r="47" spans="1:4" ht="17" thickBot="1" x14ac:dyDescent="0.25">
      <c r="A47" s="53">
        <v>590</v>
      </c>
      <c r="B47" s="56">
        <v>89.1</v>
      </c>
      <c r="C47" s="56">
        <v>-3.5</v>
      </c>
      <c r="D47" s="57">
        <v>2.1</v>
      </c>
    </row>
    <row r="48" spans="1:4" ht="17" thickBot="1" x14ac:dyDescent="0.25">
      <c r="A48" s="53">
        <v>595</v>
      </c>
      <c r="B48" s="56">
        <v>89.4375</v>
      </c>
      <c r="C48" s="56">
        <v>-4.5625</v>
      </c>
      <c r="D48" s="57">
        <v>2.6937500000000001</v>
      </c>
    </row>
    <row r="49" spans="1:4" ht="17" thickBot="1" x14ac:dyDescent="0.25">
      <c r="A49" s="53">
        <v>600</v>
      </c>
      <c r="B49" s="56">
        <v>90.5</v>
      </c>
      <c r="C49" s="56">
        <v>-5.8</v>
      </c>
      <c r="D49" s="57">
        <v>3.2</v>
      </c>
    </row>
    <row r="50" spans="1:4" ht="17" thickBot="1" x14ac:dyDescent="0.25">
      <c r="A50" s="53">
        <v>605</v>
      </c>
      <c r="B50" s="56">
        <v>90.606250000000003</v>
      </c>
      <c r="C50" s="56">
        <v>-6.5562500000000004</v>
      </c>
      <c r="D50" s="57">
        <v>3.6812499999999999</v>
      </c>
    </row>
    <row r="51" spans="1:4" ht="17" thickBot="1" x14ac:dyDescent="0.25">
      <c r="A51" s="53">
        <v>610</v>
      </c>
      <c r="B51" s="56">
        <v>90.3</v>
      </c>
      <c r="C51" s="56">
        <v>-7.2</v>
      </c>
      <c r="D51" s="57">
        <v>4.0999999999999996</v>
      </c>
    </row>
    <row r="52" spans="1:4" ht="17" thickBot="1" x14ac:dyDescent="0.25">
      <c r="A52" s="53">
        <v>615</v>
      </c>
      <c r="B52" s="56">
        <v>89.612499999999997</v>
      </c>
      <c r="C52" s="56">
        <v>-7.9312500000000004</v>
      </c>
      <c r="D52" s="57">
        <v>4.4312500000000004</v>
      </c>
    </row>
    <row r="53" spans="1:4" ht="17" thickBot="1" x14ac:dyDescent="0.25">
      <c r="A53" s="53">
        <v>620</v>
      </c>
      <c r="B53" s="56">
        <v>88.4</v>
      </c>
      <c r="C53" s="56">
        <v>-8.6</v>
      </c>
      <c r="D53" s="57">
        <v>4.7</v>
      </c>
    </row>
    <row r="54" spans="1:4" ht="17" thickBot="1" x14ac:dyDescent="0.25">
      <c r="A54" s="53">
        <v>625</v>
      </c>
      <c r="B54" s="56">
        <v>86.012500000000003</v>
      </c>
      <c r="C54" s="56">
        <v>-9.0500000000000007</v>
      </c>
      <c r="D54" s="57">
        <v>4.8375000000000004</v>
      </c>
    </row>
    <row r="55" spans="1:4" ht="17" thickBot="1" x14ac:dyDescent="0.25">
      <c r="A55" s="53">
        <v>630</v>
      </c>
      <c r="B55" s="56">
        <v>84</v>
      </c>
      <c r="C55" s="56">
        <v>-9.5</v>
      </c>
      <c r="D55" s="57">
        <v>5.0999999999999996</v>
      </c>
    </row>
    <row r="56" spans="1:4" ht="17" thickBot="1" x14ac:dyDescent="0.25">
      <c r="A56" s="53">
        <v>635</v>
      </c>
      <c r="B56" s="56">
        <v>84.474999999999994</v>
      </c>
      <c r="C56" s="56">
        <v>-10.268750000000001</v>
      </c>
      <c r="D56" s="57">
        <v>5.8875000000000002</v>
      </c>
    </row>
    <row r="57" spans="1:4" ht="17" thickBot="1" x14ac:dyDescent="0.25">
      <c r="A57" s="53">
        <v>640</v>
      </c>
      <c r="B57" s="56">
        <v>85.1</v>
      </c>
      <c r="C57" s="56">
        <v>-10.9</v>
      </c>
      <c r="D57" s="57">
        <v>6.7</v>
      </c>
    </row>
    <row r="58" spans="1:4" ht="17" thickBot="1" x14ac:dyDescent="0.25">
      <c r="A58" s="53">
        <v>645</v>
      </c>
      <c r="B58" s="56">
        <v>83.525000000000006</v>
      </c>
      <c r="C58" s="56">
        <v>-10.80625</v>
      </c>
      <c r="D58" s="57">
        <v>7.0187499999999998</v>
      </c>
    </row>
    <row r="59" spans="1:4" ht="17" thickBot="1" x14ac:dyDescent="0.25">
      <c r="A59" s="53">
        <v>650</v>
      </c>
      <c r="B59" s="56">
        <v>81.900000000000006</v>
      </c>
      <c r="C59" s="56">
        <v>-10.7</v>
      </c>
      <c r="D59" s="57">
        <v>7.3</v>
      </c>
    </row>
    <row r="60" spans="1:4" ht="17" thickBot="1" x14ac:dyDescent="0.25">
      <c r="A60" s="53">
        <v>655</v>
      </c>
      <c r="B60" s="56">
        <v>81.90625</v>
      </c>
      <c r="C60" s="56">
        <v>-11.2125</v>
      </c>
      <c r="D60" s="57">
        <v>7.9124999999999996</v>
      </c>
    </row>
    <row r="61" spans="1:4" ht="17" thickBot="1" x14ac:dyDescent="0.25">
      <c r="A61" s="53">
        <v>660</v>
      </c>
      <c r="B61" s="56">
        <v>82.6</v>
      </c>
      <c r="C61" s="56">
        <v>-12</v>
      </c>
      <c r="D61" s="57">
        <v>8.6</v>
      </c>
    </row>
    <row r="62" spans="1:4" ht="17" thickBot="1" x14ac:dyDescent="0.25">
      <c r="A62" s="53">
        <v>665</v>
      </c>
      <c r="B62" s="56">
        <v>84.018749999999997</v>
      </c>
      <c r="C62" s="56">
        <v>-13.106249999999999</v>
      </c>
      <c r="D62" s="57">
        <v>9.2562499999999996</v>
      </c>
    </row>
    <row r="63" spans="1:4" ht="17" thickBot="1" x14ac:dyDescent="0.25">
      <c r="A63" s="53">
        <v>670</v>
      </c>
      <c r="B63" s="56">
        <v>84.9</v>
      </c>
      <c r="C63" s="56">
        <v>-14</v>
      </c>
      <c r="D63" s="57">
        <v>9.8000000000000007</v>
      </c>
    </row>
    <row r="64" spans="1:4" ht="17" thickBot="1" x14ac:dyDescent="0.25">
      <c r="A64" s="53">
        <v>675</v>
      </c>
      <c r="B64" s="56">
        <v>83.831249999999997</v>
      </c>
      <c r="C64" s="56">
        <v>-14.025</v>
      </c>
      <c r="D64" s="57">
        <v>10.19375</v>
      </c>
    </row>
    <row r="65" spans="1:4" ht="17" thickBot="1" x14ac:dyDescent="0.25">
      <c r="A65" s="53">
        <v>680</v>
      </c>
      <c r="B65" s="56">
        <v>81.3</v>
      </c>
      <c r="C65" s="56">
        <v>-13.6</v>
      </c>
      <c r="D65" s="57">
        <v>10.199999999999999</v>
      </c>
    </row>
    <row r="66" spans="1:4" ht="17" thickBot="1" x14ac:dyDescent="0.25">
      <c r="A66" s="53">
        <v>685</v>
      </c>
      <c r="B66" s="56">
        <v>76.224999999999994</v>
      </c>
      <c r="C66" s="56">
        <v>-12.69375</v>
      </c>
      <c r="D66" s="57">
        <v>9.1937499999999996</v>
      </c>
    </row>
    <row r="67" spans="1:4" ht="17" thickBot="1" x14ac:dyDescent="0.25">
      <c r="A67" s="53">
        <v>690</v>
      </c>
      <c r="B67" s="56">
        <v>71.900000000000006</v>
      </c>
      <c r="C67" s="56">
        <v>-12</v>
      </c>
      <c r="D67" s="57">
        <v>8.3000000000000007</v>
      </c>
    </row>
    <row r="68" spans="1:4" ht="17" thickBot="1" x14ac:dyDescent="0.25">
      <c r="A68" s="53">
        <v>695</v>
      </c>
      <c r="B68" s="56">
        <v>72.381249999999994</v>
      </c>
      <c r="C68" s="56">
        <v>-12.574999999999999</v>
      </c>
      <c r="D68" s="57">
        <v>8.9</v>
      </c>
    </row>
    <row r="69" spans="1:4" ht="17" thickBot="1" x14ac:dyDescent="0.25">
      <c r="A69" s="53">
        <v>700</v>
      </c>
      <c r="B69" s="56">
        <v>74.3</v>
      </c>
      <c r="C69" s="56">
        <v>-13.3</v>
      </c>
      <c r="D69" s="57">
        <v>9.6</v>
      </c>
    </row>
    <row r="70" spans="1:4" ht="17" thickBot="1" x14ac:dyDescent="0.25">
      <c r="A70" s="53">
        <v>705</v>
      </c>
      <c r="B70" s="56">
        <v>76.318749999999994</v>
      </c>
      <c r="C70" s="56">
        <v>-13.324999999999999</v>
      </c>
      <c r="D70" s="57">
        <v>9.2249999999999996</v>
      </c>
    </row>
    <row r="71" spans="1:4" ht="17" thickBot="1" x14ac:dyDescent="0.25">
      <c r="A71" s="53">
        <v>710</v>
      </c>
      <c r="B71" s="56">
        <v>76.400000000000006</v>
      </c>
      <c r="C71" s="56">
        <v>-12.9</v>
      </c>
      <c r="D71" s="57">
        <v>8.5</v>
      </c>
    </row>
    <row r="72" spans="1:4" ht="17" thickBot="1" x14ac:dyDescent="0.25">
      <c r="A72" s="53">
        <v>715</v>
      </c>
      <c r="B72" s="56">
        <v>69.456249999999997</v>
      </c>
      <c r="C72" s="56">
        <v>-11.6625</v>
      </c>
      <c r="D72" s="57">
        <v>7.6437499999999998</v>
      </c>
    </row>
    <row r="73" spans="1:4" ht="17" thickBot="1" x14ac:dyDescent="0.25">
      <c r="A73" s="53">
        <v>720</v>
      </c>
      <c r="B73" s="56">
        <v>63.3</v>
      </c>
      <c r="C73" s="56">
        <v>-10.6</v>
      </c>
      <c r="D73" s="57">
        <v>7</v>
      </c>
    </row>
    <row r="74" spans="1:4" ht="17" thickBot="1" x14ac:dyDescent="0.25">
      <c r="A74" s="53">
        <v>725</v>
      </c>
      <c r="B74" s="56">
        <v>66.349999999999994</v>
      </c>
      <c r="C74" s="56">
        <v>-10.918749999999999</v>
      </c>
      <c r="D74" s="57">
        <v>7.1812500000000004</v>
      </c>
    </row>
    <row r="75" spans="1:4" ht="17" thickBot="1" x14ac:dyDescent="0.25">
      <c r="A75" s="53">
        <v>730</v>
      </c>
      <c r="B75" s="56">
        <v>71.7</v>
      </c>
      <c r="C75" s="56">
        <v>-11.6</v>
      </c>
      <c r="D75" s="57">
        <v>7.6</v>
      </c>
    </row>
    <row r="76" spans="1:4" ht="17" thickBot="1" x14ac:dyDescent="0.25">
      <c r="A76" s="53">
        <v>735</v>
      </c>
      <c r="B76" s="56">
        <v>75.612499999999997</v>
      </c>
      <c r="C76" s="56">
        <v>-12.0875</v>
      </c>
      <c r="D76" s="57">
        <v>7.9187500000000002</v>
      </c>
    </row>
    <row r="77" spans="1:4" ht="17" thickBot="1" x14ac:dyDescent="0.25">
      <c r="A77" s="53">
        <v>740</v>
      </c>
      <c r="B77" s="56">
        <v>77</v>
      </c>
      <c r="C77" s="56">
        <v>-12.2</v>
      </c>
      <c r="D77" s="57">
        <v>8</v>
      </c>
    </row>
    <row r="78" spans="1:4" ht="17" thickBot="1" x14ac:dyDescent="0.25">
      <c r="A78" s="53">
        <v>745</v>
      </c>
      <c r="B78" s="56">
        <v>72.525000000000006</v>
      </c>
      <c r="C78" s="56">
        <v>-11.387499999999999</v>
      </c>
      <c r="D78" s="57">
        <v>7.46875</v>
      </c>
    </row>
    <row r="79" spans="1:4" ht="17" thickBot="1" x14ac:dyDescent="0.25">
      <c r="A79" s="53">
        <v>750</v>
      </c>
      <c r="B79" s="56">
        <v>65.2</v>
      </c>
      <c r="C79" s="56">
        <v>-10.199999999999999</v>
      </c>
      <c r="D79" s="57">
        <v>6.7</v>
      </c>
    </row>
    <row r="80" spans="1:4" ht="17" thickBot="1" x14ac:dyDescent="0.25">
      <c r="A80" s="53">
        <v>755</v>
      </c>
      <c r="B80" s="56">
        <v>54.40625</v>
      </c>
      <c r="C80" s="56">
        <v>-8.6624999999999996</v>
      </c>
      <c r="D80" s="57">
        <v>5.7312500000000002</v>
      </c>
    </row>
    <row r="81" spans="1:4" ht="17" thickBot="1" x14ac:dyDescent="0.25">
      <c r="A81" s="55">
        <v>760</v>
      </c>
      <c r="B81" s="58">
        <v>47.7</v>
      </c>
      <c r="C81" s="58">
        <v>-7.8</v>
      </c>
      <c r="D81" s="59">
        <v>5.2</v>
      </c>
    </row>
    <row r="82" spans="1:4" ht="17" thickTop="1" x14ac:dyDescent="0.2"/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84"/>
  <sheetViews>
    <sheetView zoomScaleNormal="100" workbookViewId="0">
      <selection activeCell="A2" sqref="A2:XFD2"/>
    </sheetView>
  </sheetViews>
  <sheetFormatPr baseColWidth="10" defaultRowHeight="16" x14ac:dyDescent="0.2"/>
  <cols>
    <col min="1" max="1" width="6.5" customWidth="1"/>
    <col min="2" max="18" width="9.6640625" customWidth="1"/>
    <col min="19" max="19" width="9.5" customWidth="1"/>
  </cols>
  <sheetData>
    <row r="1" spans="1:19" x14ac:dyDescent="0.2">
      <c r="A1" s="41" t="s">
        <v>26</v>
      </c>
    </row>
    <row r="2" spans="1:19" x14ac:dyDescent="0.2">
      <c r="A2" s="47" t="s">
        <v>48</v>
      </c>
    </row>
    <row r="3" spans="1:19" ht="17" thickBot="1" x14ac:dyDescent="0.25">
      <c r="A3" s="8"/>
    </row>
    <row r="4" spans="1:19" ht="18" thickTop="1" thickBot="1" x14ac:dyDescent="0.25">
      <c r="A4" s="9"/>
      <c r="B4" s="10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1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1">
        <v>18</v>
      </c>
    </row>
    <row r="5" spans="1:19" ht="35" thickBot="1" x14ac:dyDescent="0.25">
      <c r="A5" s="61" t="s">
        <v>3</v>
      </c>
      <c r="B5" s="62" t="s">
        <v>4</v>
      </c>
      <c r="C5" s="12" t="s">
        <v>32</v>
      </c>
      <c r="D5" s="12" t="s">
        <v>33</v>
      </c>
      <c r="E5" s="62" t="s">
        <v>6</v>
      </c>
      <c r="F5" s="12" t="s">
        <v>34</v>
      </c>
      <c r="G5" s="12" t="s">
        <v>35</v>
      </c>
      <c r="H5" s="62" t="s">
        <v>7</v>
      </c>
      <c r="I5" s="12" t="s">
        <v>36</v>
      </c>
      <c r="J5" s="13" t="s">
        <v>37</v>
      </c>
      <c r="K5" s="61" t="s">
        <v>8</v>
      </c>
      <c r="L5" s="12" t="s">
        <v>38</v>
      </c>
      <c r="M5" s="12" t="s">
        <v>39</v>
      </c>
      <c r="N5" s="62" t="s">
        <v>5</v>
      </c>
      <c r="O5" s="62" t="s">
        <v>10</v>
      </c>
      <c r="P5" s="62" t="s">
        <v>11</v>
      </c>
      <c r="Q5" s="62" t="s">
        <v>9</v>
      </c>
      <c r="R5" s="62" t="s">
        <v>12</v>
      </c>
      <c r="S5" s="63" t="s">
        <v>13</v>
      </c>
    </row>
    <row r="6" spans="1:19" ht="17" thickBot="1" x14ac:dyDescent="0.25">
      <c r="A6" s="64"/>
      <c r="B6" s="65"/>
      <c r="C6" s="66"/>
      <c r="D6" s="66"/>
      <c r="E6" s="65"/>
      <c r="F6" s="66"/>
      <c r="G6" s="66"/>
      <c r="H6" s="65"/>
      <c r="I6" s="66"/>
      <c r="J6" s="67"/>
      <c r="K6" s="68"/>
      <c r="L6" s="66"/>
      <c r="M6" s="66"/>
      <c r="N6" s="65"/>
      <c r="O6" s="65"/>
      <c r="P6" s="65"/>
      <c r="Q6" s="65"/>
      <c r="R6" s="65"/>
      <c r="S6" s="69"/>
    </row>
    <row r="7" spans="1:19" ht="17" thickBot="1" x14ac:dyDescent="0.25">
      <c r="A7" s="1">
        <v>380</v>
      </c>
      <c r="B7" s="2">
        <v>5.3999999999999999E-2</v>
      </c>
      <c r="C7" s="2">
        <v>9.1999999999999998E-2</v>
      </c>
      <c r="D7" s="2">
        <v>0.105</v>
      </c>
      <c r="E7" s="2">
        <v>0.05</v>
      </c>
      <c r="F7" s="2">
        <v>0.10100000000000001</v>
      </c>
      <c r="G7" s="2">
        <v>0.108</v>
      </c>
      <c r="H7" s="2">
        <v>5.1999999999999998E-2</v>
      </c>
      <c r="I7" s="2">
        <v>9.4E-2</v>
      </c>
      <c r="J7" s="3">
        <v>8.7999999999999995E-2</v>
      </c>
      <c r="K7" s="2">
        <v>8.3000000000000004E-2</v>
      </c>
      <c r="L7" s="2">
        <v>4.4999999999999998E-2</v>
      </c>
      <c r="M7" s="2">
        <v>4.9000000000000002E-2</v>
      </c>
      <c r="N7" s="2">
        <v>6.8000000000000005E-2</v>
      </c>
      <c r="O7" s="2">
        <v>4.4999999999999998E-2</v>
      </c>
      <c r="P7" s="2">
        <v>4.2999999999999997E-2</v>
      </c>
      <c r="Q7" s="2">
        <v>4.7E-2</v>
      </c>
      <c r="R7" s="2">
        <v>0.106</v>
      </c>
      <c r="S7" s="3">
        <v>8.5000000000000006E-2</v>
      </c>
    </row>
    <row r="8" spans="1:19" ht="17" thickBot="1" x14ac:dyDescent="0.25">
      <c r="A8" s="1">
        <v>385</v>
      </c>
      <c r="B8" s="2">
        <v>5.7000000000000002E-2</v>
      </c>
      <c r="C8" s="2">
        <v>0.109</v>
      </c>
      <c r="D8" s="2">
        <v>0.127</v>
      </c>
      <c r="E8" s="2">
        <v>5.1999999999999998E-2</v>
      </c>
      <c r="F8" s="2">
        <v>0.127</v>
      </c>
      <c r="G8" s="2">
        <v>0.13200000000000001</v>
      </c>
      <c r="H8" s="2">
        <v>5.3999999999999999E-2</v>
      </c>
      <c r="I8" s="2">
        <v>0.113</v>
      </c>
      <c r="J8" s="3">
        <v>0.10199999999999999</v>
      </c>
      <c r="K8" s="2">
        <v>0.1</v>
      </c>
      <c r="L8" s="2">
        <v>4.8000000000000001E-2</v>
      </c>
      <c r="M8" s="2">
        <v>5.1999999999999998E-2</v>
      </c>
      <c r="N8" s="2">
        <v>8.4000000000000005E-2</v>
      </c>
      <c r="O8" s="2">
        <v>4.8000000000000001E-2</v>
      </c>
      <c r="P8" s="2">
        <v>4.4999999999999998E-2</v>
      </c>
      <c r="Q8" s="2">
        <v>4.7E-2</v>
      </c>
      <c r="R8" s="2">
        <v>0.129</v>
      </c>
      <c r="S8" s="3">
        <v>0.10199999999999999</v>
      </c>
    </row>
    <row r="9" spans="1:19" ht="17" thickBot="1" x14ac:dyDescent="0.25">
      <c r="A9" s="1">
        <v>390</v>
      </c>
      <c r="B9" s="2">
        <v>6.3E-2</v>
      </c>
      <c r="C9" s="2">
        <v>0.13400000000000001</v>
      </c>
      <c r="D9" s="2">
        <v>0.16400000000000001</v>
      </c>
      <c r="E9" s="2">
        <v>5.1999999999999998E-2</v>
      </c>
      <c r="F9" s="2">
        <v>0.17</v>
      </c>
      <c r="G9" s="2">
        <v>0.16800000000000001</v>
      </c>
      <c r="H9" s="2">
        <v>5.1999999999999998E-2</v>
      </c>
      <c r="I9" s="2">
        <v>0.14099999999999999</v>
      </c>
      <c r="J9" s="3">
        <v>0.121</v>
      </c>
      <c r="K9" s="2">
        <v>0.125</v>
      </c>
      <c r="L9" s="2">
        <v>0.05</v>
      </c>
      <c r="M9" s="2">
        <v>5.3999999999999999E-2</v>
      </c>
      <c r="N9" s="2">
        <v>0.104</v>
      </c>
      <c r="O9" s="2">
        <v>5.3999999999999999E-2</v>
      </c>
      <c r="P9" s="2">
        <v>4.5999999999999999E-2</v>
      </c>
      <c r="Q9" s="2">
        <v>4.8000000000000001E-2</v>
      </c>
      <c r="R9" s="2">
        <v>0.16800000000000001</v>
      </c>
      <c r="S9" s="3">
        <v>0.13</v>
      </c>
    </row>
    <row r="10" spans="1:19" ht="17" thickBot="1" x14ac:dyDescent="0.25">
      <c r="A10" s="1">
        <v>395</v>
      </c>
      <c r="B10" s="2">
        <v>6.6000000000000003E-2</v>
      </c>
      <c r="C10" s="2">
        <v>0.161</v>
      </c>
      <c r="D10" s="2">
        <v>0.21299999999999999</v>
      </c>
      <c r="E10" s="2">
        <v>0.05</v>
      </c>
      <c r="F10" s="2">
        <v>0.23300000000000001</v>
      </c>
      <c r="G10" s="2">
        <v>0.21299999999999999</v>
      </c>
      <c r="H10" s="2">
        <v>0.05</v>
      </c>
      <c r="I10" s="2">
        <v>0.186</v>
      </c>
      <c r="J10" s="3">
        <v>0.13600000000000001</v>
      </c>
      <c r="K10" s="2">
        <v>0.154</v>
      </c>
      <c r="L10" s="2">
        <v>0.05</v>
      </c>
      <c r="M10" s="2">
        <v>5.5E-2</v>
      </c>
      <c r="N10" s="2">
        <v>0.127</v>
      </c>
      <c r="O10" s="2">
        <v>5.3999999999999999E-2</v>
      </c>
      <c r="P10" s="2">
        <v>4.4999999999999998E-2</v>
      </c>
      <c r="Q10" s="2">
        <v>4.7E-2</v>
      </c>
      <c r="R10" s="2">
        <v>0.22900000000000001</v>
      </c>
      <c r="S10" s="3">
        <v>0.16300000000000001</v>
      </c>
    </row>
    <row r="11" spans="1:19" ht="17" thickBot="1" x14ac:dyDescent="0.25">
      <c r="A11" s="1">
        <v>400</v>
      </c>
      <c r="B11" s="2">
        <v>7.4999999999999997E-2</v>
      </c>
      <c r="C11" s="2">
        <v>0.186</v>
      </c>
      <c r="D11" s="2">
        <v>0.27100000000000002</v>
      </c>
      <c r="E11" s="2">
        <v>5.1999999999999998E-2</v>
      </c>
      <c r="F11" s="2">
        <v>0.31</v>
      </c>
      <c r="G11" s="2">
        <v>0.26</v>
      </c>
      <c r="H11" s="2">
        <v>5.1999999999999998E-2</v>
      </c>
      <c r="I11" s="2">
        <v>0.23499999999999999</v>
      </c>
      <c r="J11" s="3">
        <v>0.151</v>
      </c>
      <c r="K11" s="2">
        <v>0.183</v>
      </c>
      <c r="L11" s="2">
        <v>5.3999999999999999E-2</v>
      </c>
      <c r="M11" s="2">
        <v>5.3999999999999999E-2</v>
      </c>
      <c r="N11" s="2">
        <v>0.156</v>
      </c>
      <c r="O11" s="2">
        <v>5.7000000000000002E-2</v>
      </c>
      <c r="P11" s="2">
        <v>4.7E-2</v>
      </c>
      <c r="Q11" s="2">
        <v>0.05</v>
      </c>
      <c r="R11" s="2">
        <v>0.29699999999999999</v>
      </c>
      <c r="S11" s="3">
        <v>0.20100000000000001</v>
      </c>
    </row>
    <row r="12" spans="1:19" ht="17" thickBot="1" x14ac:dyDescent="0.25">
      <c r="A12" s="1">
        <v>405</v>
      </c>
      <c r="B12" s="2">
        <v>7.8E-2</v>
      </c>
      <c r="C12" s="2">
        <v>0.2</v>
      </c>
      <c r="D12" s="2">
        <v>0.314</v>
      </c>
      <c r="E12" s="2">
        <v>5.1999999999999998E-2</v>
      </c>
      <c r="F12" s="2">
        <v>0.373</v>
      </c>
      <c r="G12" s="2">
        <v>0.29199999999999998</v>
      </c>
      <c r="H12" s="2">
        <v>5.1999999999999998E-2</v>
      </c>
      <c r="I12" s="2">
        <v>0.27500000000000002</v>
      </c>
      <c r="J12" s="3">
        <v>0.153</v>
      </c>
      <c r="K12" s="2">
        <v>0.19800000000000001</v>
      </c>
      <c r="L12" s="2">
        <v>5.2999999999999999E-2</v>
      </c>
      <c r="M12" s="2">
        <v>5.7000000000000002E-2</v>
      </c>
      <c r="N12" s="2">
        <v>0.17799999999999999</v>
      </c>
      <c r="O12" s="2">
        <v>5.8999999999999997E-2</v>
      </c>
      <c r="P12" s="2">
        <v>4.5999999999999999E-2</v>
      </c>
      <c r="Q12" s="2">
        <v>5.1999999999999998E-2</v>
      </c>
      <c r="R12" s="2">
        <v>0.34599999999999997</v>
      </c>
      <c r="S12" s="3">
        <v>0.22800000000000001</v>
      </c>
    </row>
    <row r="13" spans="1:19" ht="17" thickBot="1" x14ac:dyDescent="0.25">
      <c r="A13" s="1">
        <v>410</v>
      </c>
      <c r="B13" s="2">
        <v>7.8E-2</v>
      </c>
      <c r="C13" s="2">
        <v>0.20499999999999999</v>
      </c>
      <c r="D13" s="2">
        <v>0.33300000000000002</v>
      </c>
      <c r="E13" s="2">
        <v>5.1999999999999998E-2</v>
      </c>
      <c r="F13" s="2">
        <v>0.40899999999999997</v>
      </c>
      <c r="G13" s="2">
        <v>0.308</v>
      </c>
      <c r="H13" s="2">
        <v>5.1999999999999998E-2</v>
      </c>
      <c r="I13" s="2">
        <v>0.29699999999999999</v>
      </c>
      <c r="J13" s="3">
        <v>0.151</v>
      </c>
      <c r="K13" s="2">
        <v>0.20599999999999999</v>
      </c>
      <c r="L13" s="2">
        <v>5.2999999999999999E-2</v>
      </c>
      <c r="M13" s="2">
        <v>5.7000000000000002E-2</v>
      </c>
      <c r="N13" s="2">
        <v>0.19400000000000001</v>
      </c>
      <c r="O13" s="2">
        <v>0.06</v>
      </c>
      <c r="P13" s="2">
        <v>4.8000000000000001E-2</v>
      </c>
      <c r="Q13" s="2">
        <v>5.1999999999999998E-2</v>
      </c>
      <c r="R13" s="2">
        <v>0.36699999999999999</v>
      </c>
      <c r="S13" s="3">
        <v>0.247</v>
      </c>
    </row>
    <row r="14" spans="1:19" ht="17" thickBot="1" x14ac:dyDescent="0.25">
      <c r="A14" s="1">
        <v>415</v>
      </c>
      <c r="B14" s="2">
        <v>7.5999999999999998E-2</v>
      </c>
      <c r="C14" s="2">
        <v>0.20599999999999999</v>
      </c>
      <c r="D14" s="2">
        <v>0.34399999999999997</v>
      </c>
      <c r="E14" s="2">
        <v>5.2999999999999999E-2</v>
      </c>
      <c r="F14" s="2">
        <v>0.42399999999999999</v>
      </c>
      <c r="G14" s="2">
        <v>0.317</v>
      </c>
      <c r="H14" s="2">
        <v>5.0999999999999997E-2</v>
      </c>
      <c r="I14" s="2">
        <v>0.316</v>
      </c>
      <c r="J14" s="3">
        <v>0.14399999999999999</v>
      </c>
      <c r="K14" s="2">
        <v>0.20699999999999999</v>
      </c>
      <c r="L14" s="2">
        <v>5.5E-2</v>
      </c>
      <c r="M14" s="2">
        <v>5.8999999999999997E-2</v>
      </c>
      <c r="N14" s="2">
        <v>0.20899999999999999</v>
      </c>
      <c r="O14" s="2">
        <v>0.06</v>
      </c>
      <c r="P14" s="2">
        <v>4.5999999999999999E-2</v>
      </c>
      <c r="Q14" s="2">
        <v>5.0999999999999997E-2</v>
      </c>
      <c r="R14" s="2">
        <v>0.372</v>
      </c>
      <c r="S14" s="3">
        <v>0.254</v>
      </c>
    </row>
    <row r="15" spans="1:19" ht="17" thickBot="1" x14ac:dyDescent="0.25">
      <c r="A15" s="1">
        <v>420</v>
      </c>
      <c r="B15" s="2">
        <v>7.3999999999999996E-2</v>
      </c>
      <c r="C15" s="2">
        <v>0.20699999999999999</v>
      </c>
      <c r="D15" s="2">
        <v>0.34499999999999997</v>
      </c>
      <c r="E15" s="2">
        <v>5.0999999999999997E-2</v>
      </c>
      <c r="F15" s="2">
        <v>0.432</v>
      </c>
      <c r="G15" s="2">
        <v>0.32</v>
      </c>
      <c r="H15" s="2">
        <v>0.05</v>
      </c>
      <c r="I15" s="2">
        <v>0.317</v>
      </c>
      <c r="J15" s="3">
        <v>0.14199999999999999</v>
      </c>
      <c r="K15" s="2">
        <v>0.20699999999999999</v>
      </c>
      <c r="L15" s="2">
        <v>5.2999999999999999E-2</v>
      </c>
      <c r="M15" s="2">
        <v>5.7000000000000002E-2</v>
      </c>
      <c r="N15" s="2">
        <v>0.221</v>
      </c>
      <c r="O15" s="2">
        <v>0.06</v>
      </c>
      <c r="P15" s="2">
        <v>4.5999999999999999E-2</v>
      </c>
      <c r="Q15" s="2">
        <v>5.0999999999999997E-2</v>
      </c>
      <c r="R15" s="2">
        <v>0.377</v>
      </c>
      <c r="S15" s="3">
        <v>0.26200000000000001</v>
      </c>
    </row>
    <row r="16" spans="1:19" ht="17" thickBot="1" x14ac:dyDescent="0.25">
      <c r="A16" s="1">
        <v>425</v>
      </c>
      <c r="B16" s="2">
        <v>7.0000000000000007E-2</v>
      </c>
      <c r="C16" s="2">
        <v>0.20899999999999999</v>
      </c>
      <c r="D16" s="2">
        <v>0.34399999999999997</v>
      </c>
      <c r="E16" s="2">
        <v>5.2999999999999999E-2</v>
      </c>
      <c r="F16" s="2">
        <v>0.437</v>
      </c>
      <c r="G16" s="2">
        <v>0.32800000000000001</v>
      </c>
      <c r="H16" s="2">
        <v>0.05</v>
      </c>
      <c r="I16" s="2">
        <v>0.33300000000000002</v>
      </c>
      <c r="J16" s="3">
        <v>0.14099999999999999</v>
      </c>
      <c r="K16" s="2">
        <v>0.20100000000000001</v>
      </c>
      <c r="L16" s="2">
        <v>5.7000000000000002E-2</v>
      </c>
      <c r="M16" s="2">
        <v>5.7000000000000002E-2</v>
      </c>
      <c r="N16" s="2">
        <v>0.23400000000000001</v>
      </c>
      <c r="O16" s="2">
        <v>6.2E-2</v>
      </c>
      <c r="P16" s="2">
        <v>4.5999999999999999E-2</v>
      </c>
      <c r="Q16" s="2">
        <v>5.2999999999999999E-2</v>
      </c>
      <c r="R16" s="2">
        <v>0.373</v>
      </c>
      <c r="S16" s="3">
        <v>0.27800000000000002</v>
      </c>
    </row>
    <row r="17" spans="1:19" ht="17" thickBot="1" x14ac:dyDescent="0.25">
      <c r="A17" s="1">
        <v>430</v>
      </c>
      <c r="B17" s="2">
        <v>6.6000000000000003E-2</v>
      </c>
      <c r="C17" s="2">
        <v>0.21099999999999999</v>
      </c>
      <c r="D17" s="2">
        <v>0.34599999999999997</v>
      </c>
      <c r="E17" s="2">
        <v>5.2999999999999999E-2</v>
      </c>
      <c r="F17" s="2">
        <v>0.437</v>
      </c>
      <c r="G17" s="2">
        <v>0.33600000000000002</v>
      </c>
      <c r="H17" s="2">
        <v>5.1999999999999998E-2</v>
      </c>
      <c r="I17" s="2">
        <v>0.34599999999999997</v>
      </c>
      <c r="J17" s="3">
        <v>0.13900000000000001</v>
      </c>
      <c r="K17" s="2">
        <v>0.19400000000000001</v>
      </c>
      <c r="L17" s="2">
        <v>5.8999999999999997E-2</v>
      </c>
      <c r="M17" s="2">
        <v>5.8999999999999997E-2</v>
      </c>
      <c r="N17" s="2">
        <v>0.25</v>
      </c>
      <c r="O17" s="2">
        <v>5.3999999999999999E-2</v>
      </c>
      <c r="P17" s="2">
        <v>4.8000000000000001E-2</v>
      </c>
      <c r="Q17" s="2">
        <v>5.2999999999999999E-2</v>
      </c>
      <c r="R17" s="2">
        <v>0.36199999999999999</v>
      </c>
      <c r="S17" s="3">
        <v>0.28199999999999997</v>
      </c>
    </row>
    <row r="18" spans="1:19" ht="17" thickBot="1" x14ac:dyDescent="0.25">
      <c r="A18" s="1">
        <v>435</v>
      </c>
      <c r="B18" s="2">
        <v>6.4000000000000001E-2</v>
      </c>
      <c r="C18" s="2">
        <v>0.21299999999999999</v>
      </c>
      <c r="D18" s="2">
        <v>0.34599999999999997</v>
      </c>
      <c r="E18" s="2">
        <v>5.2999999999999999E-2</v>
      </c>
      <c r="F18" s="2">
        <v>0.438</v>
      </c>
      <c r="G18" s="2">
        <v>0.34200000000000003</v>
      </c>
      <c r="H18" s="2">
        <v>0.05</v>
      </c>
      <c r="I18" s="2">
        <v>0.35499999999999998</v>
      </c>
      <c r="J18" s="3">
        <v>0.13500000000000001</v>
      </c>
      <c r="K18" s="2">
        <v>0.184</v>
      </c>
      <c r="L18" s="2">
        <v>5.8999999999999997E-2</v>
      </c>
      <c r="M18" s="2">
        <v>5.7000000000000002E-2</v>
      </c>
      <c r="N18" s="2">
        <v>0.26400000000000001</v>
      </c>
      <c r="O18" s="2">
        <v>6.4000000000000001E-2</v>
      </c>
      <c r="P18" s="2">
        <v>4.3999999999999997E-2</v>
      </c>
      <c r="Q18" s="2">
        <v>5.2999999999999999E-2</v>
      </c>
      <c r="R18" s="2">
        <v>0.35099999999999998</v>
      </c>
      <c r="S18" s="3">
        <v>0.3</v>
      </c>
    </row>
    <row r="19" spans="1:19" ht="17" thickBot="1" x14ac:dyDescent="0.25">
      <c r="A19" s="1">
        <v>440</v>
      </c>
      <c r="B19" s="2">
        <v>6.2E-2</v>
      </c>
      <c r="C19" s="2">
        <v>0.216</v>
      </c>
      <c r="D19" s="2">
        <v>0.34699999999999998</v>
      </c>
      <c r="E19" s="2">
        <v>5.5E-2</v>
      </c>
      <c r="F19" s="2">
        <v>0.437</v>
      </c>
      <c r="G19" s="2">
        <v>0.35199999999999998</v>
      </c>
      <c r="H19" s="2">
        <v>5.0999999999999997E-2</v>
      </c>
      <c r="I19" s="2">
        <v>0.36799999999999999</v>
      </c>
      <c r="J19" s="3">
        <v>0.13600000000000001</v>
      </c>
      <c r="K19" s="2">
        <v>0.17499999999999999</v>
      </c>
      <c r="L19" s="2">
        <v>6.2E-2</v>
      </c>
      <c r="M19" s="2">
        <v>5.8000000000000003E-2</v>
      </c>
      <c r="N19" s="2">
        <v>0.28699999999999998</v>
      </c>
      <c r="O19" s="2">
        <v>6.9000000000000006E-2</v>
      </c>
      <c r="P19" s="2">
        <v>4.5999999999999999E-2</v>
      </c>
      <c r="Q19" s="2">
        <v>5.7000000000000002E-2</v>
      </c>
      <c r="R19" s="2">
        <v>0.34</v>
      </c>
      <c r="S19" s="3">
        <v>0.31900000000000001</v>
      </c>
    </row>
    <row r="20" spans="1:19" ht="17" thickBot="1" x14ac:dyDescent="0.25">
      <c r="A20" s="1">
        <v>445</v>
      </c>
      <c r="B20" s="2">
        <v>0.06</v>
      </c>
      <c r="C20" s="2">
        <v>0.221</v>
      </c>
      <c r="D20" s="2">
        <v>0.34300000000000003</v>
      </c>
      <c r="E20" s="2">
        <v>5.8000000000000003E-2</v>
      </c>
      <c r="F20" s="2">
        <v>0.432</v>
      </c>
      <c r="G20" s="2">
        <v>0.36</v>
      </c>
      <c r="H20" s="2">
        <v>5.0999999999999997E-2</v>
      </c>
      <c r="I20" s="2">
        <v>0.378</v>
      </c>
      <c r="J20" s="3">
        <v>0.13500000000000001</v>
      </c>
      <c r="K20" s="2">
        <v>0.16300000000000001</v>
      </c>
      <c r="L20" s="2">
        <v>6.5000000000000002E-2</v>
      </c>
      <c r="M20" s="2">
        <v>0.06</v>
      </c>
      <c r="N20" s="2">
        <v>0.308</v>
      </c>
      <c r="O20" s="2">
        <v>7.0000000000000007E-2</v>
      </c>
      <c r="P20" s="2">
        <v>4.7E-2</v>
      </c>
      <c r="Q20" s="2">
        <v>5.6000000000000001E-2</v>
      </c>
      <c r="R20" s="2">
        <v>0.32300000000000001</v>
      </c>
      <c r="S20" s="3">
        <v>0.33200000000000002</v>
      </c>
    </row>
    <row r="21" spans="1:19" ht="17" thickBot="1" x14ac:dyDescent="0.25">
      <c r="A21" s="1">
        <v>450</v>
      </c>
      <c r="B21" s="2">
        <v>5.8999999999999997E-2</v>
      </c>
      <c r="C21" s="2">
        <v>0.22700000000000001</v>
      </c>
      <c r="D21" s="2">
        <v>0.33700000000000002</v>
      </c>
      <c r="E21" s="2">
        <v>5.8999999999999997E-2</v>
      </c>
      <c r="F21" s="2">
        <v>0.42799999999999999</v>
      </c>
      <c r="G21" s="2">
        <v>0.371</v>
      </c>
      <c r="H21" s="2">
        <v>5.1999999999999998E-2</v>
      </c>
      <c r="I21" s="2">
        <v>0.38100000000000001</v>
      </c>
      <c r="J21" s="3">
        <v>0.13300000000000001</v>
      </c>
      <c r="K21" s="2">
        <v>0.154</v>
      </c>
      <c r="L21" s="2">
        <v>7.0000000000000007E-2</v>
      </c>
      <c r="M21" s="2">
        <v>6.0999999999999999E-2</v>
      </c>
      <c r="N21" s="2">
        <v>0.318</v>
      </c>
      <c r="O21" s="2">
        <v>7.4999999999999997E-2</v>
      </c>
      <c r="P21" s="2">
        <v>4.7E-2</v>
      </c>
      <c r="Q21" s="2">
        <v>5.8000000000000003E-2</v>
      </c>
      <c r="R21" s="2">
        <v>0.30599999999999999</v>
      </c>
      <c r="S21" s="3">
        <v>0.34799999999999998</v>
      </c>
    </row>
    <row r="22" spans="1:19" ht="17" thickBot="1" x14ac:dyDescent="0.25">
      <c r="A22" s="1">
        <v>455</v>
      </c>
      <c r="B22" s="2">
        <v>0.06</v>
      </c>
      <c r="C22" s="2">
        <v>0.23699999999999999</v>
      </c>
      <c r="D22" s="2">
        <v>0.33300000000000002</v>
      </c>
      <c r="E22" s="2">
        <v>6.0999999999999999E-2</v>
      </c>
      <c r="F22" s="2">
        <v>0.42299999999999999</v>
      </c>
      <c r="G22" s="2">
        <v>0.38600000000000001</v>
      </c>
      <c r="H22" s="2">
        <v>5.0999999999999997E-2</v>
      </c>
      <c r="I22" s="2">
        <v>0.377</v>
      </c>
      <c r="J22" s="3">
        <v>0.13200000000000001</v>
      </c>
      <c r="K22" s="2">
        <v>0.14199999999999999</v>
      </c>
      <c r="L22" s="2">
        <v>7.4999999999999997E-2</v>
      </c>
      <c r="M22" s="2">
        <v>6.0999999999999999E-2</v>
      </c>
      <c r="N22" s="2">
        <v>0.32300000000000001</v>
      </c>
      <c r="O22" s="2">
        <v>7.9000000000000001E-2</v>
      </c>
      <c r="P22" s="2">
        <v>4.7E-2</v>
      </c>
      <c r="Q22" s="2">
        <v>0.06</v>
      </c>
      <c r="R22" s="2">
        <v>0.29299999999999998</v>
      </c>
      <c r="S22" s="3">
        <v>0.36299999999999999</v>
      </c>
    </row>
    <row r="23" spans="1:19" ht="17" thickBot="1" x14ac:dyDescent="0.25">
      <c r="A23" s="1">
        <v>460</v>
      </c>
      <c r="B23" s="2">
        <v>5.8000000000000003E-2</v>
      </c>
      <c r="C23" s="2">
        <v>0.246</v>
      </c>
      <c r="D23" s="2">
        <v>0.32700000000000001</v>
      </c>
      <c r="E23" s="2">
        <v>0.06</v>
      </c>
      <c r="F23" s="2">
        <v>0.41699999999999998</v>
      </c>
      <c r="G23" s="2">
        <v>0.40500000000000003</v>
      </c>
      <c r="H23" s="2">
        <v>5.0999999999999997E-2</v>
      </c>
      <c r="I23" s="2">
        <v>0.36799999999999999</v>
      </c>
      <c r="J23" s="3">
        <v>0.129</v>
      </c>
      <c r="K23" s="2">
        <v>0.129</v>
      </c>
      <c r="L23" s="2">
        <v>8.1000000000000003E-2</v>
      </c>
      <c r="M23" s="2">
        <v>6.2E-2</v>
      </c>
      <c r="N23" s="2">
        <v>0.317</v>
      </c>
      <c r="O23" s="2">
        <v>8.3000000000000004E-2</v>
      </c>
      <c r="P23" s="2">
        <v>4.5999999999999999E-2</v>
      </c>
      <c r="Q23" s="2">
        <v>6.2E-2</v>
      </c>
      <c r="R23" s="2">
        <v>0.27600000000000002</v>
      </c>
      <c r="S23" s="3">
        <v>0.38200000000000001</v>
      </c>
    </row>
    <row r="24" spans="1:19" ht="17" thickBot="1" x14ac:dyDescent="0.25">
      <c r="A24" s="1">
        <v>465</v>
      </c>
      <c r="B24" s="2">
        <v>0.06</v>
      </c>
      <c r="C24" s="2">
        <v>0.25900000000000001</v>
      </c>
      <c r="D24" s="2">
        <v>0.32400000000000001</v>
      </c>
      <c r="E24" s="2">
        <v>6.3E-2</v>
      </c>
      <c r="F24" s="2">
        <v>0.41199999999999998</v>
      </c>
      <c r="G24" s="2">
        <v>0.433</v>
      </c>
      <c r="H24" s="2">
        <v>5.2999999999999999E-2</v>
      </c>
      <c r="I24" s="2">
        <v>0.35599999999999998</v>
      </c>
      <c r="J24" s="3">
        <v>0.13</v>
      </c>
      <c r="K24" s="2">
        <v>0.12</v>
      </c>
      <c r="L24" s="2">
        <v>9.1999999999999998E-2</v>
      </c>
      <c r="M24" s="2">
        <v>6.7000000000000004E-2</v>
      </c>
      <c r="N24" s="2">
        <v>0.30299999999999999</v>
      </c>
      <c r="O24" s="2">
        <v>0.09</v>
      </c>
      <c r="P24" s="2">
        <v>4.5999999999999999E-2</v>
      </c>
      <c r="Q24" s="2">
        <v>6.7000000000000004E-2</v>
      </c>
      <c r="R24" s="2">
        <v>0.25900000000000001</v>
      </c>
      <c r="S24" s="3">
        <v>0.40100000000000002</v>
      </c>
    </row>
    <row r="25" spans="1:19" ht="17" thickBot="1" x14ac:dyDescent="0.25">
      <c r="A25" s="1">
        <v>470</v>
      </c>
      <c r="B25" s="2">
        <v>0.06</v>
      </c>
      <c r="C25" s="2">
        <v>0.27300000000000002</v>
      </c>
      <c r="D25" s="2">
        <v>0.31900000000000001</v>
      </c>
      <c r="E25" s="2">
        <v>6.3E-2</v>
      </c>
      <c r="F25" s="2">
        <v>0.40500000000000003</v>
      </c>
      <c r="G25" s="2">
        <v>0.46500000000000002</v>
      </c>
      <c r="H25" s="2">
        <v>5.2999999999999999E-2</v>
      </c>
      <c r="I25" s="2">
        <v>0.34</v>
      </c>
      <c r="J25" s="3">
        <v>0.129</v>
      </c>
      <c r="K25" s="2">
        <v>0.109</v>
      </c>
      <c r="L25" s="2">
        <v>0.10199999999999999</v>
      </c>
      <c r="M25" s="2">
        <v>7.1999999999999995E-2</v>
      </c>
      <c r="N25" s="2">
        <v>0.27600000000000002</v>
      </c>
      <c r="O25" s="2">
        <v>9.9000000000000005E-2</v>
      </c>
      <c r="P25" s="2">
        <v>4.3999999999999997E-2</v>
      </c>
      <c r="Q25" s="2">
        <v>7.5999999999999998E-2</v>
      </c>
      <c r="R25" s="2">
        <v>0.25</v>
      </c>
      <c r="S25" s="3">
        <v>0.41899999999999998</v>
      </c>
    </row>
    <row r="26" spans="1:19" ht="17" thickBot="1" x14ac:dyDescent="0.25">
      <c r="A26" s="1">
        <v>475</v>
      </c>
      <c r="B26" s="2">
        <v>6.2E-2</v>
      </c>
      <c r="C26" s="2">
        <v>0.28499999999999998</v>
      </c>
      <c r="D26" s="2">
        <v>0.30599999999999999</v>
      </c>
      <c r="E26" s="2">
        <v>6.7000000000000004E-2</v>
      </c>
      <c r="F26" s="2">
        <v>0.39500000000000002</v>
      </c>
      <c r="G26" s="2">
        <v>0.497</v>
      </c>
      <c r="H26" s="2">
        <v>5.3999999999999999E-2</v>
      </c>
      <c r="I26" s="2">
        <v>0.32200000000000001</v>
      </c>
      <c r="J26" s="3">
        <v>0.127</v>
      </c>
      <c r="K26" s="2">
        <v>0.10199999999999999</v>
      </c>
      <c r="L26" s="2">
        <v>0.11600000000000001</v>
      </c>
      <c r="M26" s="2">
        <v>8.1000000000000003E-2</v>
      </c>
      <c r="N26" s="2">
        <v>0.255</v>
      </c>
      <c r="O26" s="2">
        <v>0.109</v>
      </c>
      <c r="P26" s="2">
        <v>4.3999999999999997E-2</v>
      </c>
      <c r="Q26" s="2">
        <v>0.09</v>
      </c>
      <c r="R26" s="2">
        <v>0.23400000000000001</v>
      </c>
      <c r="S26" s="3">
        <v>0.43099999999999999</v>
      </c>
    </row>
    <row r="27" spans="1:19" ht="17" thickBot="1" x14ac:dyDescent="0.25">
      <c r="A27" s="1">
        <v>480</v>
      </c>
      <c r="B27" s="2">
        <v>5.8000000000000003E-2</v>
      </c>
      <c r="C27" s="2">
        <v>0.29399999999999998</v>
      </c>
      <c r="D27" s="2">
        <v>0.28999999999999998</v>
      </c>
      <c r="E27" s="2">
        <v>6.5000000000000002E-2</v>
      </c>
      <c r="F27" s="2">
        <v>0.38</v>
      </c>
      <c r="G27" s="2">
        <v>0.52800000000000002</v>
      </c>
      <c r="H27" s="2">
        <v>5.5E-2</v>
      </c>
      <c r="I27" s="2">
        <v>0.29599999999999999</v>
      </c>
      <c r="J27" s="3">
        <v>0.121</v>
      </c>
      <c r="K27" s="2">
        <v>9.5000000000000001E-2</v>
      </c>
      <c r="L27" s="2">
        <v>0.13600000000000001</v>
      </c>
      <c r="M27" s="2">
        <v>8.7999999999999995E-2</v>
      </c>
      <c r="N27" s="2">
        <v>0.22500000000000001</v>
      </c>
      <c r="O27" s="2">
        <v>0.12</v>
      </c>
      <c r="P27" s="2">
        <v>0.04</v>
      </c>
      <c r="Q27" s="2">
        <v>0.109</v>
      </c>
      <c r="R27" s="2">
        <v>0.22</v>
      </c>
      <c r="S27" s="3">
        <v>0.438</v>
      </c>
    </row>
    <row r="28" spans="1:19" ht="17" thickBot="1" x14ac:dyDescent="0.25">
      <c r="A28" s="1">
        <v>485</v>
      </c>
      <c r="B28" s="2">
        <v>6.3E-2</v>
      </c>
      <c r="C28" s="2">
        <v>0.30399999999999999</v>
      </c>
      <c r="D28" s="2">
        <v>0.28799999999999998</v>
      </c>
      <c r="E28" s="2">
        <v>6.7000000000000004E-2</v>
      </c>
      <c r="F28" s="2">
        <v>0.373</v>
      </c>
      <c r="G28" s="2">
        <v>0.55700000000000005</v>
      </c>
      <c r="H28" s="2">
        <v>5.6000000000000001E-2</v>
      </c>
      <c r="I28" s="2">
        <v>0.26900000000000002</v>
      </c>
      <c r="J28" s="3">
        <v>0.11799999999999999</v>
      </c>
      <c r="K28" s="2">
        <v>0.09</v>
      </c>
      <c r="L28" s="2">
        <v>0.158</v>
      </c>
      <c r="M28" s="2">
        <v>9.8000000000000004E-2</v>
      </c>
      <c r="N28" s="2">
        <v>0.193</v>
      </c>
      <c r="O28" s="2">
        <v>0.13200000000000001</v>
      </c>
      <c r="P28" s="2">
        <v>4.2000000000000003E-2</v>
      </c>
      <c r="Q28" s="2">
        <v>0.14199999999999999</v>
      </c>
      <c r="R28" s="2">
        <v>0.20599999999999999</v>
      </c>
      <c r="S28" s="3">
        <v>0.441</v>
      </c>
    </row>
    <row r="29" spans="1:19" ht="17" thickBot="1" x14ac:dyDescent="0.25">
      <c r="A29" s="1">
        <v>490</v>
      </c>
      <c r="B29" s="2">
        <v>6.3E-2</v>
      </c>
      <c r="C29" s="2">
        <v>0.30499999999999999</v>
      </c>
      <c r="D29" s="2">
        <v>0.28000000000000003</v>
      </c>
      <c r="E29" s="2">
        <v>6.9000000000000006E-2</v>
      </c>
      <c r="F29" s="2">
        <v>0.36399999999999999</v>
      </c>
      <c r="G29" s="2">
        <v>0.57599999999999996</v>
      </c>
      <c r="H29" s="2">
        <v>5.5E-2</v>
      </c>
      <c r="I29" s="2">
        <v>0.24099999999999999</v>
      </c>
      <c r="J29" s="3">
        <v>0.109</v>
      </c>
      <c r="K29" s="2">
        <v>8.1000000000000003E-2</v>
      </c>
      <c r="L29" s="2">
        <v>0.185</v>
      </c>
      <c r="M29" s="2">
        <v>0.106</v>
      </c>
      <c r="N29" s="2">
        <v>0.16</v>
      </c>
      <c r="O29" s="2">
        <v>0.14399999999999999</v>
      </c>
      <c r="P29" s="2">
        <v>3.9E-2</v>
      </c>
      <c r="Q29" s="2">
        <v>0.183</v>
      </c>
      <c r="R29" s="2">
        <v>0.19</v>
      </c>
      <c r="S29" s="3">
        <v>0.438</v>
      </c>
    </row>
    <row r="30" spans="1:19" ht="17" thickBot="1" x14ac:dyDescent="0.25">
      <c r="A30" s="1">
        <v>495</v>
      </c>
      <c r="B30" s="2">
        <v>6.7000000000000004E-2</v>
      </c>
      <c r="C30" s="2">
        <v>0.309</v>
      </c>
      <c r="D30" s="2">
        <v>0.27400000000000002</v>
      </c>
      <c r="E30" s="2">
        <v>7.1999999999999995E-2</v>
      </c>
      <c r="F30" s="2">
        <v>0.35499999999999998</v>
      </c>
      <c r="G30" s="2">
        <v>0.59099999999999997</v>
      </c>
      <c r="H30" s="2">
        <v>5.8000000000000003E-2</v>
      </c>
      <c r="I30" s="2">
        <v>0.22</v>
      </c>
      <c r="J30" s="3">
        <v>0.105</v>
      </c>
      <c r="K30" s="2">
        <v>7.6999999999999999E-2</v>
      </c>
      <c r="L30" s="2">
        <v>0.22500000000000001</v>
      </c>
      <c r="M30" s="2">
        <v>0.112</v>
      </c>
      <c r="N30" s="2">
        <v>0.13900000000000001</v>
      </c>
      <c r="O30" s="2">
        <v>0.158</v>
      </c>
      <c r="P30" s="2">
        <v>0.04</v>
      </c>
      <c r="Q30" s="2">
        <v>0.22800000000000001</v>
      </c>
      <c r="R30" s="2">
        <v>0.17899999999999999</v>
      </c>
      <c r="S30" s="3">
        <v>0.42899999999999999</v>
      </c>
    </row>
    <row r="31" spans="1:19" ht="17" thickBot="1" x14ac:dyDescent="0.25">
      <c r="A31" s="1">
        <v>500</v>
      </c>
      <c r="B31" s="2">
        <v>6.8000000000000005E-2</v>
      </c>
      <c r="C31" s="2">
        <v>0.314</v>
      </c>
      <c r="D31" s="2">
        <v>0.26500000000000001</v>
      </c>
      <c r="E31" s="2">
        <v>7.6999999999999999E-2</v>
      </c>
      <c r="F31" s="2">
        <v>0.34200000000000003</v>
      </c>
      <c r="G31" s="2">
        <v>0.58599999999999997</v>
      </c>
      <c r="H31" s="2">
        <v>6.0999999999999999E-2</v>
      </c>
      <c r="I31" s="2">
        <v>0.19700000000000001</v>
      </c>
      <c r="J31" s="3">
        <v>0.105</v>
      </c>
      <c r="K31" s="2">
        <v>7.0000000000000007E-2</v>
      </c>
      <c r="L31" s="2">
        <v>0.27400000000000002</v>
      </c>
      <c r="M31" s="2">
        <v>0.12</v>
      </c>
      <c r="N31" s="2">
        <v>0.11700000000000001</v>
      </c>
      <c r="O31" s="2">
        <v>0.17499999999999999</v>
      </c>
      <c r="P31" s="2">
        <v>0.04</v>
      </c>
      <c r="Q31" s="2">
        <v>0.27400000000000002</v>
      </c>
      <c r="R31" s="2">
        <v>0.16900000000000001</v>
      </c>
      <c r="S31" s="3">
        <v>0.41499999999999998</v>
      </c>
    </row>
    <row r="32" spans="1:19" ht="17" thickBot="1" x14ac:dyDescent="0.25">
      <c r="A32" s="1">
        <v>505</v>
      </c>
      <c r="B32" s="2">
        <v>7.0000000000000007E-2</v>
      </c>
      <c r="C32" s="2">
        <v>0.32300000000000001</v>
      </c>
      <c r="D32" s="2">
        <v>0.25800000000000001</v>
      </c>
      <c r="E32" s="2">
        <v>8.7999999999999995E-2</v>
      </c>
      <c r="F32" s="2">
        <v>0.33300000000000002</v>
      </c>
      <c r="G32" s="2">
        <v>0.59099999999999997</v>
      </c>
      <c r="H32" s="2">
        <v>6.3E-2</v>
      </c>
      <c r="I32" s="2">
        <v>0.182</v>
      </c>
      <c r="J32" s="3">
        <v>0.104</v>
      </c>
      <c r="K32" s="2">
        <v>6.7000000000000004E-2</v>
      </c>
      <c r="L32" s="2">
        <v>0.32800000000000001</v>
      </c>
      <c r="M32" s="2">
        <v>0.13</v>
      </c>
      <c r="N32" s="2">
        <v>0.104</v>
      </c>
      <c r="O32" s="2">
        <v>0.19600000000000001</v>
      </c>
      <c r="P32" s="2">
        <v>3.9E-2</v>
      </c>
      <c r="Q32" s="2">
        <v>0.31900000000000001</v>
      </c>
      <c r="R32" s="2">
        <v>0.16300000000000001</v>
      </c>
      <c r="S32" s="3">
        <v>0.40400000000000003</v>
      </c>
    </row>
    <row r="33" spans="1:19" ht="17" thickBot="1" x14ac:dyDescent="0.25">
      <c r="A33" s="1">
        <v>510</v>
      </c>
      <c r="B33" s="2">
        <v>7.1999999999999995E-2</v>
      </c>
      <c r="C33" s="2">
        <v>0.33400000000000002</v>
      </c>
      <c r="D33" s="2">
        <v>0.25</v>
      </c>
      <c r="E33" s="2">
        <v>0.105</v>
      </c>
      <c r="F33" s="2">
        <v>0.316</v>
      </c>
      <c r="G33" s="2">
        <v>0.58599999999999997</v>
      </c>
      <c r="H33" s="2">
        <v>6.8000000000000005E-2</v>
      </c>
      <c r="I33" s="2">
        <v>0.16600000000000001</v>
      </c>
      <c r="J33" s="3">
        <v>0.10100000000000001</v>
      </c>
      <c r="K33" s="2">
        <v>6.5000000000000002E-2</v>
      </c>
      <c r="L33" s="2">
        <v>0.39</v>
      </c>
      <c r="M33" s="2">
        <v>0.14299999999999999</v>
      </c>
      <c r="N33" s="2">
        <v>8.6999999999999994E-2</v>
      </c>
      <c r="O33" s="2">
        <v>0.23100000000000001</v>
      </c>
      <c r="P33" s="2">
        <v>0.04</v>
      </c>
      <c r="Q33" s="2">
        <v>0.36</v>
      </c>
      <c r="R33" s="2">
        <v>0.152</v>
      </c>
      <c r="S33" s="3">
        <v>0.38100000000000001</v>
      </c>
    </row>
    <row r="34" spans="1:19" ht="17" thickBot="1" x14ac:dyDescent="0.25">
      <c r="A34" s="1">
        <v>515</v>
      </c>
      <c r="B34" s="2">
        <v>7.6999999999999999E-2</v>
      </c>
      <c r="C34" s="2">
        <v>0.34</v>
      </c>
      <c r="D34" s="2">
        <v>0.24</v>
      </c>
      <c r="E34" s="2">
        <v>0.13200000000000001</v>
      </c>
      <c r="F34" s="2">
        <v>0.29599999999999999</v>
      </c>
      <c r="G34" s="2">
        <v>0.58199999999999996</v>
      </c>
      <c r="H34" s="2">
        <v>7.6999999999999999E-2</v>
      </c>
      <c r="I34" s="2">
        <v>0.151</v>
      </c>
      <c r="J34" s="3">
        <v>0.1</v>
      </c>
      <c r="K34" s="2">
        <v>6.3E-2</v>
      </c>
      <c r="L34" s="2">
        <v>0.44600000000000001</v>
      </c>
      <c r="M34" s="2">
        <v>0.16300000000000001</v>
      </c>
      <c r="N34" s="2">
        <v>7.6999999999999999E-2</v>
      </c>
      <c r="O34" s="2">
        <v>0.27200000000000002</v>
      </c>
      <c r="P34" s="2">
        <v>0.04</v>
      </c>
      <c r="Q34" s="2">
        <v>0.40500000000000003</v>
      </c>
      <c r="R34" s="2">
        <v>0.14000000000000001</v>
      </c>
      <c r="S34" s="3">
        <v>0.35799999999999998</v>
      </c>
    </row>
    <row r="35" spans="1:19" ht="17" thickBot="1" x14ac:dyDescent="0.25">
      <c r="A35" s="1">
        <v>520</v>
      </c>
      <c r="B35" s="2">
        <v>7.9000000000000001E-2</v>
      </c>
      <c r="C35" s="2">
        <v>0.33200000000000002</v>
      </c>
      <c r="D35" s="2">
        <v>0.22900000000000001</v>
      </c>
      <c r="E35" s="2">
        <v>0.159</v>
      </c>
      <c r="F35" s="2">
        <v>0.26700000000000002</v>
      </c>
      <c r="G35" s="2">
        <v>0.56699999999999995</v>
      </c>
      <c r="H35" s="2">
        <v>8.5999999999999993E-2</v>
      </c>
      <c r="I35" s="2">
        <v>0.13800000000000001</v>
      </c>
      <c r="J35" s="3">
        <v>9.4E-2</v>
      </c>
      <c r="K35" s="2">
        <v>5.8999999999999997E-2</v>
      </c>
      <c r="L35" s="2">
        <v>0.48499999999999999</v>
      </c>
      <c r="M35" s="2">
        <v>0.188</v>
      </c>
      <c r="N35" s="2">
        <v>6.6000000000000003E-2</v>
      </c>
      <c r="O35" s="2">
        <v>0.307</v>
      </c>
      <c r="P35" s="2">
        <v>3.7999999999999999E-2</v>
      </c>
      <c r="Q35" s="2">
        <v>0.443</v>
      </c>
      <c r="R35" s="2">
        <v>0.126</v>
      </c>
      <c r="S35" s="3">
        <v>0.33900000000000002</v>
      </c>
    </row>
    <row r="36" spans="1:19" ht="17" thickBot="1" x14ac:dyDescent="0.25">
      <c r="A36" s="1">
        <v>525</v>
      </c>
      <c r="B36" s="2">
        <v>8.1000000000000003E-2</v>
      </c>
      <c r="C36" s="2">
        <v>0.316</v>
      </c>
      <c r="D36" s="2">
        <v>0.22</v>
      </c>
      <c r="E36" s="2">
        <v>0.182</v>
      </c>
      <c r="F36" s="2">
        <v>0.245</v>
      </c>
      <c r="G36" s="2">
        <v>0.55900000000000005</v>
      </c>
      <c r="H36" s="2">
        <v>9.8000000000000004E-2</v>
      </c>
      <c r="I36" s="2">
        <v>0.127</v>
      </c>
      <c r="J36" s="3">
        <v>9.0999999999999998E-2</v>
      </c>
      <c r="K36" s="2">
        <v>5.8000000000000003E-2</v>
      </c>
      <c r="L36" s="2">
        <v>0.51100000000000001</v>
      </c>
      <c r="M36" s="2">
        <v>0.218</v>
      </c>
      <c r="N36" s="2">
        <v>0.06</v>
      </c>
      <c r="O36" s="2">
        <v>0.33800000000000002</v>
      </c>
      <c r="P36" s="2">
        <v>3.7999999999999999E-2</v>
      </c>
      <c r="Q36" s="2">
        <v>0.47499999999999998</v>
      </c>
      <c r="R36" s="2">
        <v>0.113</v>
      </c>
      <c r="S36" s="3">
        <v>0.316</v>
      </c>
    </row>
    <row r="37" spans="1:19" ht="17" thickBot="1" x14ac:dyDescent="0.25">
      <c r="A37" s="1">
        <v>530</v>
      </c>
      <c r="B37" s="2">
        <v>8.1000000000000003E-2</v>
      </c>
      <c r="C37" s="2">
        <v>0.3</v>
      </c>
      <c r="D37" s="2">
        <v>0.21199999999999999</v>
      </c>
      <c r="E37" s="2">
        <v>0.19500000000000001</v>
      </c>
      <c r="F37" s="2">
        <v>0.22700000000000001</v>
      </c>
      <c r="G37" s="2">
        <v>0.54500000000000004</v>
      </c>
      <c r="H37" s="2">
        <v>0.12</v>
      </c>
      <c r="I37" s="2">
        <v>0.12</v>
      </c>
      <c r="J37" s="3">
        <v>8.8999999999999996E-2</v>
      </c>
      <c r="K37" s="2">
        <v>5.6000000000000001E-2</v>
      </c>
      <c r="L37" s="2">
        <v>0.52900000000000003</v>
      </c>
      <c r="M37" s="2">
        <v>0.25600000000000001</v>
      </c>
      <c r="N37" s="2">
        <v>5.6000000000000001E-2</v>
      </c>
      <c r="O37" s="2">
        <v>0.35199999999999998</v>
      </c>
      <c r="P37" s="2">
        <v>3.9E-2</v>
      </c>
      <c r="Q37" s="2">
        <v>0.51</v>
      </c>
      <c r="R37" s="2">
        <v>0.104</v>
      </c>
      <c r="S37" s="3">
        <v>0.28799999999999998</v>
      </c>
    </row>
    <row r="38" spans="1:19" ht="17" thickBot="1" x14ac:dyDescent="0.25">
      <c r="A38" s="1">
        <v>535</v>
      </c>
      <c r="B38" s="2">
        <v>8.3000000000000004E-2</v>
      </c>
      <c r="C38" s="2">
        <v>0.29199999999999998</v>
      </c>
      <c r="D38" s="2">
        <v>0.20699999999999999</v>
      </c>
      <c r="E38" s="2">
        <v>0.19900000000000001</v>
      </c>
      <c r="F38" s="2">
        <v>0.21199999999999999</v>
      </c>
      <c r="G38" s="2">
        <v>0.53300000000000003</v>
      </c>
      <c r="H38" s="2">
        <v>0.14499999999999999</v>
      </c>
      <c r="I38" s="2">
        <v>0.115</v>
      </c>
      <c r="J38" s="3">
        <v>9.1999999999999998E-2</v>
      </c>
      <c r="K38" s="2">
        <v>5.2999999999999999E-2</v>
      </c>
      <c r="L38" s="2">
        <v>0.53800000000000003</v>
      </c>
      <c r="M38" s="2">
        <v>0.30399999999999999</v>
      </c>
      <c r="N38" s="2">
        <v>5.2999999999999999E-2</v>
      </c>
      <c r="O38" s="2">
        <v>0.35699999999999998</v>
      </c>
      <c r="P38" s="2">
        <v>3.7999999999999999E-2</v>
      </c>
      <c r="Q38" s="2">
        <v>0.54400000000000004</v>
      </c>
      <c r="R38" s="2">
        <v>9.8000000000000004E-2</v>
      </c>
      <c r="S38" s="3">
        <v>0.26200000000000001</v>
      </c>
    </row>
    <row r="39" spans="1:19" ht="17" thickBot="1" x14ac:dyDescent="0.25">
      <c r="A39" s="1">
        <v>540</v>
      </c>
      <c r="B39" s="2">
        <v>8.3000000000000004E-2</v>
      </c>
      <c r="C39" s="2">
        <v>0.28999999999999998</v>
      </c>
      <c r="D39" s="2">
        <v>0.20300000000000001</v>
      </c>
      <c r="E39" s="2">
        <v>0.191</v>
      </c>
      <c r="F39" s="2">
        <v>0.20599999999999999</v>
      </c>
      <c r="G39" s="2">
        <v>0.51200000000000001</v>
      </c>
      <c r="H39" s="2">
        <v>0.17499999999999999</v>
      </c>
      <c r="I39" s="2">
        <v>0.108</v>
      </c>
      <c r="J39" s="3">
        <v>9.5000000000000001E-2</v>
      </c>
      <c r="K39" s="2">
        <v>5.1999999999999998E-2</v>
      </c>
      <c r="L39" s="2">
        <v>0.53900000000000003</v>
      </c>
      <c r="M39" s="2">
        <v>0.35099999999999998</v>
      </c>
      <c r="N39" s="2">
        <v>0.05</v>
      </c>
      <c r="O39" s="2">
        <v>0.35299999999999998</v>
      </c>
      <c r="P39" s="2">
        <v>0.04</v>
      </c>
      <c r="Q39" s="2">
        <v>0.57099999999999995</v>
      </c>
      <c r="R39" s="2">
        <v>9.8000000000000004E-2</v>
      </c>
      <c r="S39" s="3">
        <v>0.23599999999999999</v>
      </c>
    </row>
    <row r="40" spans="1:19" ht="17" thickBot="1" x14ac:dyDescent="0.25">
      <c r="A40" s="1">
        <v>545</v>
      </c>
      <c r="B40" s="2">
        <v>8.4000000000000005E-2</v>
      </c>
      <c r="C40" s="2">
        <v>0.29499999999999998</v>
      </c>
      <c r="D40" s="2">
        <v>0.19800000000000001</v>
      </c>
      <c r="E40" s="2">
        <v>0.18</v>
      </c>
      <c r="F40" s="2">
        <v>0.20300000000000001</v>
      </c>
      <c r="G40" s="2">
        <v>0.49199999999999999</v>
      </c>
      <c r="H40" s="2">
        <v>0.20599999999999999</v>
      </c>
      <c r="I40" s="2">
        <v>0.104</v>
      </c>
      <c r="J40" s="3">
        <v>9.7000000000000003E-2</v>
      </c>
      <c r="K40" s="2">
        <v>5.1999999999999998E-2</v>
      </c>
      <c r="L40" s="2">
        <v>0.53500000000000003</v>
      </c>
      <c r="M40" s="2">
        <v>0.39900000000000002</v>
      </c>
      <c r="N40" s="2">
        <v>4.7E-2</v>
      </c>
      <c r="O40" s="2">
        <v>0.34100000000000003</v>
      </c>
      <c r="P40" s="2">
        <v>0.04</v>
      </c>
      <c r="Q40" s="2">
        <v>0.59399999999999997</v>
      </c>
      <c r="R40" s="2">
        <v>0.10199999999999999</v>
      </c>
      <c r="S40" s="3">
        <v>0.21</v>
      </c>
    </row>
    <row r="41" spans="1:19" ht="17" thickBot="1" x14ac:dyDescent="0.25">
      <c r="A41" s="1">
        <v>550</v>
      </c>
      <c r="B41" s="2">
        <v>8.4000000000000005E-2</v>
      </c>
      <c r="C41" s="2">
        <v>0.3</v>
      </c>
      <c r="D41" s="2">
        <v>0.193</v>
      </c>
      <c r="E41" s="2">
        <v>0.16700000000000001</v>
      </c>
      <c r="F41" s="2">
        <v>0.20300000000000001</v>
      </c>
      <c r="G41" s="2">
        <v>0.47199999999999998</v>
      </c>
      <c r="H41" s="2">
        <v>0.23599999999999999</v>
      </c>
      <c r="I41" s="2">
        <v>0.10100000000000001</v>
      </c>
      <c r="J41" s="3">
        <v>0.104</v>
      </c>
      <c r="K41" s="2">
        <v>5.0999999999999997E-2</v>
      </c>
      <c r="L41" s="2">
        <v>0.52600000000000002</v>
      </c>
      <c r="M41" s="2">
        <v>0.442</v>
      </c>
      <c r="N41" s="2">
        <v>4.4999999999999998E-2</v>
      </c>
      <c r="O41" s="2">
        <v>0.32300000000000001</v>
      </c>
      <c r="P41" s="2">
        <v>4.1000000000000002E-2</v>
      </c>
      <c r="Q41" s="2">
        <v>0.61199999999999999</v>
      </c>
      <c r="R41" s="2">
        <v>0.104</v>
      </c>
      <c r="S41" s="3">
        <v>0.186</v>
      </c>
    </row>
    <row r="42" spans="1:19" ht="17" thickBot="1" x14ac:dyDescent="0.25">
      <c r="A42" s="1">
        <v>555</v>
      </c>
      <c r="B42" s="2">
        <v>8.7999999999999995E-2</v>
      </c>
      <c r="C42" s="2">
        <v>0.30199999999999999</v>
      </c>
      <c r="D42" s="2">
        <v>0.191</v>
      </c>
      <c r="E42" s="2">
        <v>0.156</v>
      </c>
      <c r="F42" s="2">
        <v>0.20399999999999999</v>
      </c>
      <c r="G42" s="2">
        <v>0.44500000000000001</v>
      </c>
      <c r="H42" s="2">
        <v>0.27</v>
      </c>
      <c r="I42" s="2">
        <v>9.5000000000000001E-2</v>
      </c>
      <c r="J42" s="3">
        <v>0.109</v>
      </c>
      <c r="K42" s="2">
        <v>5.2999999999999999E-2</v>
      </c>
      <c r="L42" s="2">
        <v>0.52100000000000002</v>
      </c>
      <c r="M42" s="2">
        <v>0.47599999999999998</v>
      </c>
      <c r="N42" s="2">
        <v>4.2000000000000003E-2</v>
      </c>
      <c r="O42" s="2">
        <v>0.30499999999999999</v>
      </c>
      <c r="P42" s="2">
        <v>4.2000000000000003E-2</v>
      </c>
      <c r="Q42" s="2">
        <v>0.63</v>
      </c>
      <c r="R42" s="2">
        <v>0.10299999999999999</v>
      </c>
      <c r="S42" s="3">
        <v>0.16200000000000001</v>
      </c>
    </row>
    <row r="43" spans="1:19" ht="17" thickBot="1" x14ac:dyDescent="0.25">
      <c r="A43" s="1">
        <v>560</v>
      </c>
      <c r="B43" s="2">
        <v>9.2999999999999999E-2</v>
      </c>
      <c r="C43" s="2">
        <v>0.29699999999999999</v>
      </c>
      <c r="D43" s="2">
        <v>0.187</v>
      </c>
      <c r="E43" s="2">
        <v>0.14399999999999999</v>
      </c>
      <c r="F43" s="2">
        <v>0.19600000000000001</v>
      </c>
      <c r="G43" s="2">
        <v>0.42899999999999999</v>
      </c>
      <c r="H43" s="2">
        <v>0.30199999999999999</v>
      </c>
      <c r="I43" s="2">
        <v>0.09</v>
      </c>
      <c r="J43" s="3">
        <v>0.111</v>
      </c>
      <c r="K43" s="2">
        <v>5.5E-2</v>
      </c>
      <c r="L43" s="2">
        <v>0.51100000000000001</v>
      </c>
      <c r="M43" s="2">
        <v>0.505</v>
      </c>
      <c r="N43" s="2">
        <v>4.2999999999999997E-2</v>
      </c>
      <c r="O43" s="2">
        <v>0.28599999999999998</v>
      </c>
      <c r="P43" s="2">
        <v>4.3999999999999997E-2</v>
      </c>
      <c r="Q43" s="2">
        <v>0.64600000000000002</v>
      </c>
      <c r="R43" s="2">
        <v>0.104</v>
      </c>
      <c r="S43" s="3">
        <v>0.14199999999999999</v>
      </c>
    </row>
    <row r="44" spans="1:19" ht="17" thickBot="1" x14ac:dyDescent="0.25">
      <c r="A44" s="1">
        <v>565</v>
      </c>
      <c r="B44" s="2">
        <v>9.8000000000000004E-2</v>
      </c>
      <c r="C44" s="2">
        <v>0.29499999999999998</v>
      </c>
      <c r="D44" s="2">
        <v>0.18099999999999999</v>
      </c>
      <c r="E44" s="2">
        <v>0.13300000000000001</v>
      </c>
      <c r="F44" s="2">
        <v>0.19</v>
      </c>
      <c r="G44" s="2">
        <v>0.40200000000000002</v>
      </c>
      <c r="H44" s="2">
        <v>0.34100000000000003</v>
      </c>
      <c r="I44" s="2">
        <v>8.4000000000000005E-2</v>
      </c>
      <c r="J44" s="3">
        <v>0.113</v>
      </c>
      <c r="K44" s="2">
        <v>5.6000000000000001E-2</v>
      </c>
      <c r="L44" s="2">
        <v>0.5</v>
      </c>
      <c r="M44" s="2">
        <v>0.53200000000000003</v>
      </c>
      <c r="N44" s="2">
        <v>0.04</v>
      </c>
      <c r="O44" s="2">
        <v>0.26500000000000001</v>
      </c>
      <c r="P44" s="2">
        <v>4.5999999999999999E-2</v>
      </c>
      <c r="Q44" s="2">
        <v>0.65600000000000003</v>
      </c>
      <c r="R44" s="2">
        <v>0.10299999999999999</v>
      </c>
      <c r="S44" s="3">
        <v>0.129</v>
      </c>
    </row>
    <row r="45" spans="1:19" ht="17" thickBot="1" x14ac:dyDescent="0.25">
      <c r="A45" s="1">
        <v>570</v>
      </c>
      <c r="B45" s="2">
        <v>0.104</v>
      </c>
      <c r="C45" s="2">
        <v>0.30399999999999999</v>
      </c>
      <c r="D45" s="2">
        <v>0.17399999999999999</v>
      </c>
      <c r="E45" s="2">
        <v>0.13100000000000001</v>
      </c>
      <c r="F45" s="2">
        <v>0.19</v>
      </c>
      <c r="G45" s="2">
        <v>0.38</v>
      </c>
      <c r="H45" s="2">
        <v>0.375</v>
      </c>
      <c r="I45" s="2">
        <v>8.2000000000000003E-2</v>
      </c>
      <c r="J45" s="3">
        <v>0.11600000000000001</v>
      </c>
      <c r="K45" s="2">
        <v>5.3999999999999999E-2</v>
      </c>
      <c r="L45" s="2">
        <v>0.48399999999999999</v>
      </c>
      <c r="M45" s="2">
        <v>0.54400000000000004</v>
      </c>
      <c r="N45" s="2">
        <v>0.04</v>
      </c>
      <c r="O45" s="2">
        <v>0.24399999999999999</v>
      </c>
      <c r="P45" s="2">
        <v>4.7E-2</v>
      </c>
      <c r="Q45" s="2">
        <v>0.66800000000000004</v>
      </c>
      <c r="R45" s="2">
        <v>0.106</v>
      </c>
      <c r="S45" s="3">
        <v>0.11600000000000001</v>
      </c>
    </row>
    <row r="46" spans="1:19" ht="17" thickBot="1" x14ac:dyDescent="0.25">
      <c r="A46" s="1">
        <v>575</v>
      </c>
      <c r="B46" s="2">
        <v>0.111</v>
      </c>
      <c r="C46" s="2">
        <v>0.32800000000000001</v>
      </c>
      <c r="D46" s="2">
        <v>0.17</v>
      </c>
      <c r="E46" s="2">
        <v>0.13</v>
      </c>
      <c r="F46" s="2">
        <v>0.19400000000000001</v>
      </c>
      <c r="G46" s="2">
        <v>0.35499999999999998</v>
      </c>
      <c r="H46" s="2">
        <v>0.41</v>
      </c>
      <c r="I46" s="2">
        <v>8.1000000000000003E-2</v>
      </c>
      <c r="J46" s="3">
        <v>0.13400000000000001</v>
      </c>
      <c r="K46" s="2">
        <v>5.1999999999999998E-2</v>
      </c>
      <c r="L46" s="2">
        <v>0.46700000000000003</v>
      </c>
      <c r="M46" s="2">
        <v>0.56100000000000005</v>
      </c>
      <c r="N46" s="2">
        <v>3.7999999999999999E-2</v>
      </c>
      <c r="O46" s="2">
        <v>0.224</v>
      </c>
      <c r="P46" s="2">
        <v>5.3999999999999999E-2</v>
      </c>
      <c r="Q46" s="2">
        <v>0.67700000000000005</v>
      </c>
      <c r="R46" s="2">
        <v>0.11799999999999999</v>
      </c>
      <c r="S46" s="3">
        <v>0.105</v>
      </c>
    </row>
    <row r="47" spans="1:19" ht="17" thickBot="1" x14ac:dyDescent="0.25">
      <c r="A47" s="1">
        <v>580</v>
      </c>
      <c r="B47" s="2">
        <v>0.121</v>
      </c>
      <c r="C47" s="2">
        <v>0.36499999999999999</v>
      </c>
      <c r="D47" s="2">
        <v>0.16700000000000001</v>
      </c>
      <c r="E47" s="2">
        <v>0.129</v>
      </c>
      <c r="F47" s="2">
        <v>0.20100000000000001</v>
      </c>
      <c r="G47" s="2">
        <v>0.33200000000000002</v>
      </c>
      <c r="H47" s="2">
        <v>0.44</v>
      </c>
      <c r="I47" s="2">
        <v>8.1000000000000003E-2</v>
      </c>
      <c r="J47" s="3">
        <v>0.16700000000000001</v>
      </c>
      <c r="K47" s="2">
        <v>5.2999999999999999E-2</v>
      </c>
      <c r="L47" s="2">
        <v>0.45</v>
      </c>
      <c r="M47" s="2">
        <v>0.57899999999999996</v>
      </c>
      <c r="N47" s="2">
        <v>3.7999999999999999E-2</v>
      </c>
      <c r="O47" s="2">
        <v>0.20300000000000001</v>
      </c>
      <c r="P47" s="2">
        <v>6.4000000000000001E-2</v>
      </c>
      <c r="Q47" s="2">
        <v>0.69099999999999995</v>
      </c>
      <c r="R47" s="2">
        <v>0.14000000000000001</v>
      </c>
      <c r="S47" s="3">
        <v>9.9000000000000005E-2</v>
      </c>
    </row>
    <row r="48" spans="1:19" ht="17" thickBot="1" x14ac:dyDescent="0.25">
      <c r="A48" s="1">
        <v>585</v>
      </c>
      <c r="B48" s="2">
        <v>0.127</v>
      </c>
      <c r="C48" s="2">
        <v>0.40899999999999997</v>
      </c>
      <c r="D48" s="2">
        <v>0.16200000000000001</v>
      </c>
      <c r="E48" s="2">
        <v>0.123</v>
      </c>
      <c r="F48" s="2">
        <v>0.21</v>
      </c>
      <c r="G48" s="2">
        <v>0.309</v>
      </c>
      <c r="H48" s="2">
        <v>0.46700000000000003</v>
      </c>
      <c r="I48" s="2">
        <v>8.1000000000000003E-2</v>
      </c>
      <c r="J48" s="3">
        <v>0.223</v>
      </c>
      <c r="K48" s="2">
        <v>4.9000000000000002E-2</v>
      </c>
      <c r="L48" s="2">
        <v>0.435</v>
      </c>
      <c r="M48" s="2">
        <v>0.53900000000000003</v>
      </c>
      <c r="N48" s="2">
        <v>3.6999999999999998E-2</v>
      </c>
      <c r="O48" s="2">
        <v>0.18</v>
      </c>
      <c r="P48" s="2">
        <v>8.1000000000000003E-2</v>
      </c>
      <c r="Q48" s="2">
        <v>0.69599999999999995</v>
      </c>
      <c r="R48" s="2">
        <v>0.17</v>
      </c>
      <c r="S48" s="3">
        <v>9.1999999999999998E-2</v>
      </c>
    </row>
    <row r="49" spans="1:19" ht="17" thickBot="1" x14ac:dyDescent="0.25">
      <c r="A49" s="1">
        <v>590</v>
      </c>
      <c r="B49" s="2">
        <v>0.13300000000000001</v>
      </c>
      <c r="C49" s="2">
        <v>0.45</v>
      </c>
      <c r="D49" s="2">
        <v>0.158</v>
      </c>
      <c r="E49" s="2">
        <v>0.11799999999999999</v>
      </c>
      <c r="F49" s="2">
        <v>0.216</v>
      </c>
      <c r="G49" s="2">
        <v>0.28399999999999997</v>
      </c>
      <c r="H49" s="2">
        <v>0.48799999999999999</v>
      </c>
      <c r="I49" s="2">
        <v>8.1000000000000003E-2</v>
      </c>
      <c r="J49" s="3">
        <v>0.29099999999999998</v>
      </c>
      <c r="K49" s="2">
        <v>5.0999999999999997E-2</v>
      </c>
      <c r="L49" s="2">
        <v>0.41199999999999998</v>
      </c>
      <c r="M49" s="2">
        <v>0.59699999999999998</v>
      </c>
      <c r="N49" s="2">
        <v>3.5999999999999997E-2</v>
      </c>
      <c r="O49" s="2">
        <v>0.161</v>
      </c>
      <c r="P49" s="2">
        <v>0.112</v>
      </c>
      <c r="Q49" s="2">
        <v>0.70099999999999996</v>
      </c>
      <c r="R49" s="2">
        <v>0.21199999999999999</v>
      </c>
      <c r="S49" s="3">
        <v>8.7999999999999995E-2</v>
      </c>
    </row>
    <row r="50" spans="1:19" ht="17" thickBot="1" x14ac:dyDescent="0.25">
      <c r="A50" s="1">
        <v>595</v>
      </c>
      <c r="B50" s="2">
        <v>0.14000000000000001</v>
      </c>
      <c r="C50" s="2">
        <v>0.48799999999999999</v>
      </c>
      <c r="D50" s="2">
        <v>0.161</v>
      </c>
      <c r="E50" s="2">
        <v>0.114</v>
      </c>
      <c r="F50" s="2">
        <v>0.22500000000000001</v>
      </c>
      <c r="G50" s="2">
        <v>0.26200000000000001</v>
      </c>
      <c r="H50" s="2">
        <v>0.50900000000000001</v>
      </c>
      <c r="I50" s="2">
        <v>8.3000000000000004E-2</v>
      </c>
      <c r="J50" s="3">
        <v>0.36199999999999999</v>
      </c>
      <c r="K50" s="2">
        <v>5.5E-2</v>
      </c>
      <c r="L50" s="2">
        <v>0.39500000000000002</v>
      </c>
      <c r="M50" s="2">
        <v>0.60399999999999998</v>
      </c>
      <c r="N50" s="2">
        <v>3.6999999999999998E-2</v>
      </c>
      <c r="O50" s="2">
        <v>0.14399999999999999</v>
      </c>
      <c r="P50" s="2">
        <v>0.156</v>
      </c>
      <c r="Q50" s="2">
        <v>0.70199999999999996</v>
      </c>
      <c r="R50" s="2">
        <v>0.25700000000000001</v>
      </c>
      <c r="S50" s="3">
        <v>8.5999999999999993E-2</v>
      </c>
    </row>
    <row r="51" spans="1:19" ht="17" thickBot="1" x14ac:dyDescent="0.25">
      <c r="A51" s="1">
        <v>600</v>
      </c>
      <c r="B51" s="2">
        <v>0.14399999999999999</v>
      </c>
      <c r="C51" s="2">
        <v>0.52</v>
      </c>
      <c r="D51" s="2">
        <v>0.156</v>
      </c>
      <c r="E51" s="2">
        <v>0.11</v>
      </c>
      <c r="F51" s="2">
        <v>0.22800000000000001</v>
      </c>
      <c r="G51" s="2">
        <v>0.247</v>
      </c>
      <c r="H51" s="2">
        <v>0.51800000000000002</v>
      </c>
      <c r="I51" s="2">
        <v>8.3000000000000004E-2</v>
      </c>
      <c r="J51" s="3">
        <v>0.42599999999999999</v>
      </c>
      <c r="K51" s="2">
        <v>5.8000000000000003E-2</v>
      </c>
      <c r="L51" s="2">
        <v>0.377</v>
      </c>
      <c r="M51" s="2">
        <v>0.61699999999999999</v>
      </c>
      <c r="N51" s="2">
        <v>3.7999999999999999E-2</v>
      </c>
      <c r="O51" s="2">
        <v>0.124</v>
      </c>
      <c r="P51" s="2">
        <v>0.216</v>
      </c>
      <c r="Q51" s="2">
        <v>0.72899999999999998</v>
      </c>
      <c r="R51" s="2">
        <v>0.313</v>
      </c>
      <c r="S51" s="3">
        <v>8.1000000000000003E-2</v>
      </c>
    </row>
    <row r="52" spans="1:19" ht="17" thickBot="1" x14ac:dyDescent="0.25">
      <c r="A52" s="1">
        <v>605</v>
      </c>
      <c r="B52" s="2">
        <v>0.14899999999999999</v>
      </c>
      <c r="C52" s="2">
        <v>0.54</v>
      </c>
      <c r="D52" s="2">
        <v>0.152</v>
      </c>
      <c r="E52" s="2">
        <v>0.10199999999999999</v>
      </c>
      <c r="F52" s="2">
        <v>0.23200000000000001</v>
      </c>
      <c r="G52" s="2">
        <v>0.23300000000000001</v>
      </c>
      <c r="H52" s="2">
        <v>0.53200000000000003</v>
      </c>
      <c r="I52" s="2">
        <v>0.08</v>
      </c>
      <c r="J52" s="3">
        <v>0.47399999999999998</v>
      </c>
      <c r="K52" s="2">
        <v>6.3E-2</v>
      </c>
      <c r="L52" s="2">
        <v>0.36299999999999999</v>
      </c>
      <c r="M52" s="2">
        <v>0.61699999999999999</v>
      </c>
      <c r="N52" s="2">
        <v>3.5999999999999997E-2</v>
      </c>
      <c r="O52" s="2">
        <v>0.108</v>
      </c>
      <c r="P52" s="2">
        <v>0.28299999999999997</v>
      </c>
      <c r="Q52" s="2">
        <v>0.70099999999999996</v>
      </c>
      <c r="R52" s="2">
        <v>0.35399999999999998</v>
      </c>
      <c r="S52" s="3">
        <v>7.6999999999999999E-2</v>
      </c>
    </row>
    <row r="53" spans="1:19" ht="17" thickBot="1" x14ac:dyDescent="0.25">
      <c r="A53" s="1">
        <v>610</v>
      </c>
      <c r="B53" s="2">
        <v>0.151</v>
      </c>
      <c r="C53" s="2">
        <v>0.55600000000000005</v>
      </c>
      <c r="D53" s="2">
        <v>0.15</v>
      </c>
      <c r="E53" s="2">
        <v>0.10100000000000001</v>
      </c>
      <c r="F53" s="2">
        <v>0.23799999999999999</v>
      </c>
      <c r="G53" s="2">
        <v>0.224</v>
      </c>
      <c r="H53" s="2">
        <v>0.54</v>
      </c>
      <c r="I53" s="2">
        <v>7.9000000000000001E-2</v>
      </c>
      <c r="J53" s="3">
        <v>0.51100000000000001</v>
      </c>
      <c r="K53" s="2">
        <v>7.2999999999999995E-2</v>
      </c>
      <c r="L53" s="2">
        <v>0.35199999999999998</v>
      </c>
      <c r="M53" s="2">
        <v>0.61799999999999999</v>
      </c>
      <c r="N53" s="2">
        <v>3.6999999999999998E-2</v>
      </c>
      <c r="O53" s="2">
        <v>9.8000000000000004E-2</v>
      </c>
      <c r="P53" s="2">
        <v>0.35799999999999998</v>
      </c>
      <c r="Q53" s="2">
        <v>0.70399999999999996</v>
      </c>
      <c r="R53" s="2">
        <v>0.40300000000000002</v>
      </c>
      <c r="S53" s="3">
        <v>7.8E-2</v>
      </c>
    </row>
    <row r="54" spans="1:19" ht="17" thickBot="1" x14ac:dyDescent="0.25">
      <c r="A54" s="1">
        <v>615</v>
      </c>
      <c r="B54" s="2">
        <v>0.154</v>
      </c>
      <c r="C54" s="2">
        <v>0.56599999999999995</v>
      </c>
      <c r="D54" s="2">
        <v>0.14499999999999999</v>
      </c>
      <c r="E54" s="2">
        <v>0.10299999999999999</v>
      </c>
      <c r="F54" s="2">
        <v>0.24</v>
      </c>
      <c r="G54" s="2">
        <v>0.217</v>
      </c>
      <c r="H54" s="2">
        <v>0.55100000000000005</v>
      </c>
      <c r="I54" s="2">
        <v>0.08</v>
      </c>
      <c r="J54" s="3">
        <v>0.53700000000000003</v>
      </c>
      <c r="K54" s="2">
        <v>8.6999999999999994E-2</v>
      </c>
      <c r="L54" s="2">
        <v>0.34599999999999997</v>
      </c>
      <c r="M54" s="2">
        <v>0.624</v>
      </c>
      <c r="N54" s="2">
        <v>3.6999999999999998E-2</v>
      </c>
      <c r="O54" s="2">
        <v>8.8999999999999996E-2</v>
      </c>
      <c r="P54" s="2">
        <v>0.434</v>
      </c>
      <c r="Q54" s="2">
        <v>0.70699999999999996</v>
      </c>
      <c r="R54" s="2">
        <v>0.45700000000000002</v>
      </c>
      <c r="S54" s="3">
        <v>7.5999999999999998E-2</v>
      </c>
    </row>
    <row r="55" spans="1:19" ht="17" thickBot="1" x14ac:dyDescent="0.25">
      <c r="A55" s="1">
        <v>620</v>
      </c>
      <c r="B55" s="2">
        <v>0.16</v>
      </c>
      <c r="C55" s="2">
        <v>0.57399999999999995</v>
      </c>
      <c r="D55" s="2">
        <v>0.14199999999999999</v>
      </c>
      <c r="E55" s="2">
        <v>0.104</v>
      </c>
      <c r="F55" s="2">
        <v>0.23599999999999999</v>
      </c>
      <c r="G55" s="2">
        <v>0.21199999999999999</v>
      </c>
      <c r="H55" s="2">
        <v>0.55700000000000005</v>
      </c>
      <c r="I55" s="2">
        <v>8.1000000000000003E-2</v>
      </c>
      <c r="J55" s="3">
        <v>0.55100000000000005</v>
      </c>
      <c r="K55" s="2">
        <v>0.10299999999999999</v>
      </c>
      <c r="L55" s="2">
        <v>0.33900000000000002</v>
      </c>
      <c r="M55" s="2">
        <v>0.625</v>
      </c>
      <c r="N55" s="2">
        <v>3.6999999999999998E-2</v>
      </c>
      <c r="O55" s="2">
        <v>8.4000000000000005E-2</v>
      </c>
      <c r="P55" s="2">
        <v>0.499</v>
      </c>
      <c r="Q55" s="2">
        <v>0.70799999999999996</v>
      </c>
      <c r="R55" s="2">
        <v>0.501</v>
      </c>
      <c r="S55" s="3">
        <v>7.5999999999999998E-2</v>
      </c>
    </row>
    <row r="56" spans="1:19" ht="17" thickBot="1" x14ac:dyDescent="0.25">
      <c r="A56" s="1">
        <v>625</v>
      </c>
      <c r="B56" s="2">
        <v>0.16400000000000001</v>
      </c>
      <c r="C56" s="2">
        <v>0.58199999999999996</v>
      </c>
      <c r="D56" s="2">
        <v>0.13700000000000001</v>
      </c>
      <c r="E56" s="2">
        <v>0.105</v>
      </c>
      <c r="F56" s="2">
        <v>0.23599999999999999</v>
      </c>
      <c r="G56" s="2">
        <v>0.20899999999999999</v>
      </c>
      <c r="H56" s="2">
        <v>0.56200000000000006</v>
      </c>
      <c r="I56" s="2">
        <v>8.1000000000000003E-2</v>
      </c>
      <c r="J56" s="3">
        <v>0.56200000000000006</v>
      </c>
      <c r="K56" s="2">
        <v>0.12</v>
      </c>
      <c r="L56" s="2">
        <v>0.33700000000000002</v>
      </c>
      <c r="M56" s="2">
        <v>0.63</v>
      </c>
      <c r="N56" s="2">
        <v>3.9E-2</v>
      </c>
      <c r="O56" s="2">
        <v>0.08</v>
      </c>
      <c r="P56" s="2">
        <v>0.54900000000000004</v>
      </c>
      <c r="Q56" s="2">
        <v>0.71299999999999997</v>
      </c>
      <c r="R56" s="2">
        <v>0.54600000000000004</v>
      </c>
      <c r="S56" s="3">
        <v>7.5999999999999998E-2</v>
      </c>
    </row>
    <row r="57" spans="1:19" ht="17" thickBot="1" x14ac:dyDescent="0.25">
      <c r="A57" s="1">
        <v>630</v>
      </c>
      <c r="B57" s="2">
        <v>0.17</v>
      </c>
      <c r="C57" s="2">
        <v>0.59299999999999997</v>
      </c>
      <c r="D57" s="2">
        <v>0.13300000000000001</v>
      </c>
      <c r="E57" s="2">
        <v>0.105</v>
      </c>
      <c r="F57" s="2">
        <v>0.24</v>
      </c>
      <c r="G57" s="2">
        <v>0.20699999999999999</v>
      </c>
      <c r="H57" s="2">
        <v>0.56799999999999995</v>
      </c>
      <c r="I57" s="2">
        <v>8.4000000000000005E-2</v>
      </c>
      <c r="J57" s="3">
        <v>0.56499999999999995</v>
      </c>
      <c r="K57" s="2">
        <v>0.13700000000000001</v>
      </c>
      <c r="L57" s="2">
        <v>0.33700000000000002</v>
      </c>
      <c r="M57" s="2">
        <v>0.64700000000000002</v>
      </c>
      <c r="N57" s="2">
        <v>3.9E-2</v>
      </c>
      <c r="O57" s="2">
        <v>7.5999999999999998E-2</v>
      </c>
      <c r="P57" s="2">
        <v>0.58499999999999996</v>
      </c>
      <c r="Q57" s="2">
        <v>0.72099999999999997</v>
      </c>
      <c r="R57" s="2">
        <v>0.58699999999999997</v>
      </c>
      <c r="S57" s="3">
        <v>7.5999999999999998E-2</v>
      </c>
    </row>
    <row r="58" spans="1:19" ht="17" thickBot="1" x14ac:dyDescent="0.25">
      <c r="A58" s="1">
        <v>635</v>
      </c>
      <c r="B58" s="2">
        <v>0.17499999999999999</v>
      </c>
      <c r="C58" s="2">
        <v>0.60199999999999998</v>
      </c>
      <c r="D58" s="2">
        <v>0.13200000000000001</v>
      </c>
      <c r="E58" s="2">
        <v>0.106</v>
      </c>
      <c r="F58" s="2">
        <v>0.248</v>
      </c>
      <c r="G58" s="2">
        <v>0.20499999999999999</v>
      </c>
      <c r="H58" s="2">
        <v>0.57499999999999996</v>
      </c>
      <c r="I58" s="2">
        <v>8.8999999999999996E-2</v>
      </c>
      <c r="J58" s="3">
        <v>0.56999999999999995</v>
      </c>
      <c r="K58" s="2">
        <v>0.14899999999999999</v>
      </c>
      <c r="L58" s="2">
        <v>0.33100000000000002</v>
      </c>
      <c r="M58" s="2">
        <v>0.63500000000000001</v>
      </c>
      <c r="N58" s="2">
        <v>4.2000000000000003E-2</v>
      </c>
      <c r="O58" s="2">
        <v>7.4999999999999997E-2</v>
      </c>
      <c r="P58" s="2">
        <v>0.60699999999999998</v>
      </c>
      <c r="Q58" s="2">
        <v>0.71599999999999997</v>
      </c>
      <c r="R58" s="2">
        <v>0.61199999999999999</v>
      </c>
      <c r="S58" s="3">
        <v>7.5999999999999998E-2</v>
      </c>
    </row>
    <row r="59" spans="1:19" ht="17" thickBot="1" x14ac:dyDescent="0.25">
      <c r="A59" s="1">
        <v>640</v>
      </c>
      <c r="B59" s="2">
        <v>0.17899999999999999</v>
      </c>
      <c r="C59" s="2">
        <v>0.60699999999999998</v>
      </c>
      <c r="D59" s="2">
        <v>0.126</v>
      </c>
      <c r="E59" s="2">
        <v>0.10199999999999999</v>
      </c>
      <c r="F59" s="2">
        <v>0.26100000000000001</v>
      </c>
      <c r="G59" s="2">
        <v>0.2</v>
      </c>
      <c r="H59" s="2">
        <v>0.58099999999999996</v>
      </c>
      <c r="I59" s="2">
        <v>9.1999999999999998E-2</v>
      </c>
      <c r="J59" s="3">
        <v>0.57499999999999996</v>
      </c>
      <c r="K59" s="2">
        <v>0.161</v>
      </c>
      <c r="L59" s="2">
        <v>0.32600000000000001</v>
      </c>
      <c r="M59" s="2">
        <v>0.63800000000000001</v>
      </c>
      <c r="N59" s="2">
        <v>0.04</v>
      </c>
      <c r="O59" s="2">
        <v>7.0999999999999994E-2</v>
      </c>
      <c r="P59" s="2">
        <v>0.624</v>
      </c>
      <c r="Q59" s="2">
        <v>0.71699999999999997</v>
      </c>
      <c r="R59" s="2">
        <v>0.63700000000000001</v>
      </c>
      <c r="S59" s="3">
        <v>7.5999999999999998E-2</v>
      </c>
    </row>
    <row r="60" spans="1:19" ht="17" thickBot="1" x14ac:dyDescent="0.25">
      <c r="A60" s="1">
        <v>645</v>
      </c>
      <c r="B60" s="2">
        <v>0.184</v>
      </c>
      <c r="C60" s="2">
        <v>0.625</v>
      </c>
      <c r="D60" s="2">
        <v>0.127</v>
      </c>
      <c r="E60" s="2">
        <v>0.10199999999999999</v>
      </c>
      <c r="F60" s="2">
        <v>0.28899999999999998</v>
      </c>
      <c r="G60" s="2">
        <v>0.19800000000000001</v>
      </c>
      <c r="H60" s="2">
        <v>0.58399999999999996</v>
      </c>
      <c r="I60" s="2">
        <v>9.6000000000000002E-2</v>
      </c>
      <c r="J60" s="3">
        <v>0.57399999999999995</v>
      </c>
      <c r="K60" s="2">
        <v>0.17499999999999999</v>
      </c>
      <c r="L60" s="2">
        <v>0.32200000000000001</v>
      </c>
      <c r="M60" s="2">
        <v>0.64200000000000002</v>
      </c>
      <c r="N60" s="2">
        <v>4.2000000000000003E-2</v>
      </c>
      <c r="O60" s="2">
        <v>7.0999999999999994E-2</v>
      </c>
      <c r="P60" s="2">
        <v>0.63300000000000001</v>
      </c>
      <c r="Q60" s="2">
        <v>0.71799999999999997</v>
      </c>
      <c r="R60" s="2">
        <v>0.65500000000000003</v>
      </c>
      <c r="S60" s="3">
        <v>7.6999999999999999E-2</v>
      </c>
    </row>
    <row r="61" spans="1:19" ht="17" thickBot="1" x14ac:dyDescent="0.25">
      <c r="A61" s="1">
        <v>650</v>
      </c>
      <c r="B61" s="2">
        <v>0.193</v>
      </c>
      <c r="C61" s="2">
        <v>0.63100000000000001</v>
      </c>
      <c r="D61" s="2">
        <v>0.121</v>
      </c>
      <c r="E61" s="2">
        <v>0.10100000000000001</v>
      </c>
      <c r="F61" s="2">
        <v>0.32200000000000001</v>
      </c>
      <c r="G61" s="2">
        <v>0.19900000000000001</v>
      </c>
      <c r="H61" s="2">
        <v>0.58499999999999996</v>
      </c>
      <c r="I61" s="2">
        <v>0.10299999999999999</v>
      </c>
      <c r="J61" s="3">
        <v>0.57899999999999996</v>
      </c>
      <c r="K61" s="2">
        <v>0.188</v>
      </c>
      <c r="L61" s="2">
        <v>0.32300000000000001</v>
      </c>
      <c r="M61" s="2">
        <v>0.64900000000000002</v>
      </c>
      <c r="N61" s="2">
        <v>4.3999999999999997E-2</v>
      </c>
      <c r="O61" s="2">
        <v>7.0000000000000007E-2</v>
      </c>
      <c r="P61" s="2">
        <v>0.65</v>
      </c>
      <c r="Q61" s="2">
        <v>0.72599999999999998</v>
      </c>
      <c r="R61" s="2">
        <v>0.67700000000000005</v>
      </c>
      <c r="S61" s="3">
        <v>7.8E-2</v>
      </c>
    </row>
    <row r="62" spans="1:19" ht="17" thickBot="1" x14ac:dyDescent="0.25">
      <c r="A62" s="1">
        <v>655</v>
      </c>
      <c r="B62" s="2">
        <v>0.20300000000000001</v>
      </c>
      <c r="C62" s="2">
        <v>0.63900000000000001</v>
      </c>
      <c r="D62" s="2">
        <v>0.11799999999999999</v>
      </c>
      <c r="E62" s="2">
        <v>0.10100000000000001</v>
      </c>
      <c r="F62" s="2">
        <v>0.36199999999999999</v>
      </c>
      <c r="G62" s="2">
        <v>0.19700000000000001</v>
      </c>
      <c r="H62" s="2">
        <v>0.59</v>
      </c>
      <c r="I62" s="2">
        <v>0.107</v>
      </c>
      <c r="J62" s="3">
        <v>0.57699999999999996</v>
      </c>
      <c r="K62" s="2">
        <v>0.19700000000000001</v>
      </c>
      <c r="L62" s="2">
        <v>0.32</v>
      </c>
      <c r="M62" s="2">
        <v>0.65</v>
      </c>
      <c r="N62" s="2">
        <v>4.4999999999999998E-2</v>
      </c>
      <c r="O62" s="2">
        <v>6.7000000000000004E-2</v>
      </c>
      <c r="P62" s="2">
        <v>0.65200000000000002</v>
      </c>
      <c r="Q62" s="2">
        <v>0.72899999999999998</v>
      </c>
      <c r="R62" s="2">
        <v>0.68400000000000005</v>
      </c>
      <c r="S62" s="3">
        <v>7.6999999999999999E-2</v>
      </c>
    </row>
    <row r="63" spans="1:19" ht="17" thickBot="1" x14ac:dyDescent="0.25">
      <c r="A63" s="1">
        <v>660</v>
      </c>
      <c r="B63" s="2">
        <v>0.21299999999999999</v>
      </c>
      <c r="C63" s="2">
        <v>0.65500000000000003</v>
      </c>
      <c r="D63" s="2">
        <v>0.115</v>
      </c>
      <c r="E63" s="2">
        <v>0.10100000000000001</v>
      </c>
      <c r="F63" s="2">
        <v>0.40699999999999997</v>
      </c>
      <c r="G63" s="2">
        <v>0.19900000000000001</v>
      </c>
      <c r="H63" s="2">
        <v>0.60099999999999998</v>
      </c>
      <c r="I63" s="2">
        <v>0.112</v>
      </c>
      <c r="J63" s="3">
        <v>0.57899999999999996</v>
      </c>
      <c r="K63" s="2">
        <v>0.20799999999999999</v>
      </c>
      <c r="L63" s="2">
        <v>0.32500000000000001</v>
      </c>
      <c r="M63" s="2">
        <v>0.64900000000000002</v>
      </c>
      <c r="N63" s="2">
        <v>4.7E-2</v>
      </c>
      <c r="O63" s="2">
        <v>6.7000000000000004E-2</v>
      </c>
      <c r="P63" s="2">
        <v>0.65200000000000002</v>
      </c>
      <c r="Q63" s="2">
        <v>0.73</v>
      </c>
      <c r="R63" s="2">
        <v>0.69299999999999995</v>
      </c>
      <c r="S63" s="3">
        <v>8.1000000000000003E-2</v>
      </c>
    </row>
    <row r="64" spans="1:19" ht="17" thickBot="1" x14ac:dyDescent="0.25">
      <c r="A64" s="1">
        <v>665</v>
      </c>
      <c r="B64" s="2">
        <v>0.22</v>
      </c>
      <c r="C64" s="2">
        <v>0.66100000000000003</v>
      </c>
      <c r="D64" s="2">
        <v>0.115</v>
      </c>
      <c r="E64" s="2">
        <v>0.10100000000000001</v>
      </c>
      <c r="F64" s="2">
        <v>0.44600000000000001</v>
      </c>
      <c r="G64" s="2">
        <v>0.20300000000000001</v>
      </c>
      <c r="H64" s="2">
        <v>0.59599999999999997</v>
      </c>
      <c r="I64" s="2">
        <v>0.111</v>
      </c>
      <c r="J64" s="3">
        <v>0.57699999999999996</v>
      </c>
      <c r="K64" s="2">
        <v>0.218</v>
      </c>
      <c r="L64" s="2">
        <v>0.32700000000000001</v>
      </c>
      <c r="M64" s="2">
        <v>0.65</v>
      </c>
      <c r="N64" s="2">
        <v>4.8000000000000001E-2</v>
      </c>
      <c r="O64" s="2">
        <v>6.7000000000000004E-2</v>
      </c>
      <c r="P64" s="2">
        <v>0.65600000000000003</v>
      </c>
      <c r="Q64" s="2">
        <v>0.72799999999999998</v>
      </c>
      <c r="R64" s="2">
        <v>0.69499999999999995</v>
      </c>
      <c r="S64" s="3">
        <v>0.08</v>
      </c>
    </row>
    <row r="65" spans="1:19" ht="17" thickBot="1" x14ac:dyDescent="0.25">
      <c r="A65" s="1">
        <v>670</v>
      </c>
      <c r="B65" s="2">
        <v>0.23599999999999999</v>
      </c>
      <c r="C65" s="2">
        <v>0.68700000000000006</v>
      </c>
      <c r="D65" s="2">
        <v>0.112</v>
      </c>
      <c r="E65" s="2">
        <v>0.107</v>
      </c>
      <c r="F65" s="2">
        <v>0.48799999999999999</v>
      </c>
      <c r="G65" s="2">
        <v>0.21</v>
      </c>
      <c r="H65" s="2">
        <v>0.6</v>
      </c>
      <c r="I65" s="2">
        <v>0.112</v>
      </c>
      <c r="J65" s="3">
        <v>0.57999999999999996</v>
      </c>
      <c r="K65" s="2">
        <v>0.22900000000000001</v>
      </c>
      <c r="L65" s="2">
        <v>0.33400000000000002</v>
      </c>
      <c r="M65" s="2">
        <v>0.67700000000000005</v>
      </c>
      <c r="N65" s="2">
        <v>0.05</v>
      </c>
      <c r="O65" s="2">
        <v>6.8000000000000005E-2</v>
      </c>
      <c r="P65" s="2">
        <v>0.66100000000000003</v>
      </c>
      <c r="Q65" s="2">
        <v>0.747</v>
      </c>
      <c r="R65" s="2">
        <v>0.71399999999999997</v>
      </c>
      <c r="S65" s="3">
        <v>8.1000000000000003E-2</v>
      </c>
    </row>
    <row r="66" spans="1:19" ht="17" thickBot="1" x14ac:dyDescent="0.25">
      <c r="A66" s="1">
        <v>675</v>
      </c>
      <c r="B66" s="2">
        <v>0.24099999999999999</v>
      </c>
      <c r="C66" s="2">
        <v>0.69299999999999995</v>
      </c>
      <c r="D66" s="2">
        <v>0.11</v>
      </c>
      <c r="E66" s="2">
        <v>0.115</v>
      </c>
      <c r="F66" s="2">
        <v>0.51200000000000001</v>
      </c>
      <c r="G66" s="2">
        <v>0.216</v>
      </c>
      <c r="H66" s="2">
        <v>0.59599999999999997</v>
      </c>
      <c r="I66" s="2">
        <v>0.109</v>
      </c>
      <c r="J66" s="3">
        <v>0.58099999999999996</v>
      </c>
      <c r="K66" s="2">
        <v>0.24099999999999999</v>
      </c>
      <c r="L66" s="2">
        <v>0.34</v>
      </c>
      <c r="M66" s="2">
        <v>0.65700000000000003</v>
      </c>
      <c r="N66" s="2">
        <v>4.8000000000000001E-2</v>
      </c>
      <c r="O66" s="2">
        <v>7.0000000000000007E-2</v>
      </c>
      <c r="P66" s="2">
        <v>0.66600000000000004</v>
      </c>
      <c r="Q66" s="2">
        <v>0.73899999999999999</v>
      </c>
      <c r="R66" s="2">
        <v>0.71</v>
      </c>
      <c r="S66" s="3">
        <v>7.9000000000000001E-2</v>
      </c>
    </row>
    <row r="67" spans="1:19" ht="17" thickBot="1" x14ac:dyDescent="0.25">
      <c r="A67" s="1">
        <v>680</v>
      </c>
      <c r="B67" s="2">
        <v>0.248</v>
      </c>
      <c r="C67" s="2">
        <v>0.71099999999999997</v>
      </c>
      <c r="D67" s="2">
        <v>0.11</v>
      </c>
      <c r="E67" s="2">
        <v>0.13200000000000001</v>
      </c>
      <c r="F67" s="2">
        <v>0.54600000000000004</v>
      </c>
      <c r="G67" s="2">
        <v>0.218</v>
      </c>
      <c r="H67" s="2">
        <v>0.60399999999999998</v>
      </c>
      <c r="I67" s="2">
        <v>0.104</v>
      </c>
      <c r="J67" s="3">
        <v>0.57899999999999996</v>
      </c>
      <c r="K67" s="2">
        <v>0.249</v>
      </c>
      <c r="L67" s="2">
        <v>0.34699999999999998</v>
      </c>
      <c r="M67" s="2">
        <v>0.65300000000000002</v>
      </c>
      <c r="N67" s="2">
        <v>4.5999999999999999E-2</v>
      </c>
      <c r="O67" s="2">
        <v>7.0000000000000007E-2</v>
      </c>
      <c r="P67" s="2">
        <v>0.66400000000000003</v>
      </c>
      <c r="Q67" s="2">
        <v>0.73699999999999999</v>
      </c>
      <c r="R67" s="2">
        <v>0.72</v>
      </c>
      <c r="S67" s="3">
        <v>7.9000000000000001E-2</v>
      </c>
    </row>
    <row r="68" spans="1:19" ht="17" thickBot="1" x14ac:dyDescent="0.25">
      <c r="A68" s="1">
        <v>685</v>
      </c>
      <c r="B68" s="2">
        <v>0.25700000000000001</v>
      </c>
      <c r="C68" s="2">
        <v>0.72199999999999998</v>
      </c>
      <c r="D68" s="2">
        <v>0.109</v>
      </c>
      <c r="E68" s="2">
        <v>0.152</v>
      </c>
      <c r="F68" s="2">
        <v>0.54600000000000004</v>
      </c>
      <c r="G68" s="2">
        <v>0.22600000000000001</v>
      </c>
      <c r="H68" s="2">
        <v>0.60299999999999998</v>
      </c>
      <c r="I68" s="2">
        <v>0.10199999999999999</v>
      </c>
      <c r="J68" s="3">
        <v>0.58099999999999996</v>
      </c>
      <c r="K68" s="2">
        <v>0.26200000000000001</v>
      </c>
      <c r="L68" s="2">
        <v>0.35499999999999998</v>
      </c>
      <c r="M68" s="2">
        <v>0.65900000000000003</v>
      </c>
      <c r="N68" s="2">
        <v>0.05</v>
      </c>
      <c r="O68" s="2">
        <v>7.3999999999999996E-2</v>
      </c>
      <c r="P68" s="2">
        <v>0.67100000000000004</v>
      </c>
      <c r="Q68" s="2">
        <v>0.74299999999999999</v>
      </c>
      <c r="R68" s="2">
        <v>0.71499999999999997</v>
      </c>
      <c r="S68" s="3">
        <v>7.9000000000000001E-2</v>
      </c>
    </row>
    <row r="69" spans="1:19" ht="17" thickBot="1" x14ac:dyDescent="0.25">
      <c r="A69" s="1">
        <v>690</v>
      </c>
      <c r="B69" s="2">
        <v>0.26900000000000002</v>
      </c>
      <c r="C69" s="2">
        <v>0.73699999999999999</v>
      </c>
      <c r="D69" s="2">
        <v>0.108</v>
      </c>
      <c r="E69" s="2">
        <v>0.185</v>
      </c>
      <c r="F69" s="2">
        <v>0.55500000000000005</v>
      </c>
      <c r="G69" s="2">
        <v>0.23200000000000001</v>
      </c>
      <c r="H69" s="2">
        <v>0.60599999999999998</v>
      </c>
      <c r="I69" s="2">
        <v>9.9000000000000005E-2</v>
      </c>
      <c r="J69" s="3">
        <v>0.58099999999999996</v>
      </c>
      <c r="K69" s="2">
        <v>0.27200000000000002</v>
      </c>
      <c r="L69" s="2">
        <v>0.36199999999999999</v>
      </c>
      <c r="M69" s="2">
        <v>0.65800000000000003</v>
      </c>
      <c r="N69" s="2">
        <v>4.8000000000000001E-2</v>
      </c>
      <c r="O69" s="2">
        <v>7.5999999999999998E-2</v>
      </c>
      <c r="P69" s="2">
        <v>0.67100000000000004</v>
      </c>
      <c r="Q69" s="2">
        <v>0.74</v>
      </c>
      <c r="R69" s="2">
        <v>0.71399999999999997</v>
      </c>
      <c r="S69" s="3">
        <v>7.6999999999999999E-2</v>
      </c>
    </row>
    <row r="70" spans="1:19" ht="17" thickBot="1" x14ac:dyDescent="0.25">
      <c r="A70" s="1">
        <v>695</v>
      </c>
      <c r="B70" s="2">
        <v>0.28000000000000003</v>
      </c>
      <c r="C70" s="2">
        <v>0.75700000000000001</v>
      </c>
      <c r="D70" s="2">
        <v>0.108</v>
      </c>
      <c r="E70" s="2">
        <v>0.23300000000000001</v>
      </c>
      <c r="F70" s="2">
        <v>0.56299999999999994</v>
      </c>
      <c r="G70" s="2">
        <v>0.23599999999999999</v>
      </c>
      <c r="H70" s="2">
        <v>0.60699999999999998</v>
      </c>
      <c r="I70" s="2">
        <v>9.9000000000000005E-2</v>
      </c>
      <c r="J70" s="3">
        <v>0.58299999999999996</v>
      </c>
      <c r="K70" s="2">
        <v>0.28399999999999997</v>
      </c>
      <c r="L70" s="2">
        <v>0.36899999999999999</v>
      </c>
      <c r="M70" s="2">
        <v>0.66200000000000003</v>
      </c>
      <c r="N70" s="2">
        <v>5.0999999999999997E-2</v>
      </c>
      <c r="O70" s="2">
        <v>7.9000000000000001E-2</v>
      </c>
      <c r="P70" s="2">
        <v>0.67700000000000005</v>
      </c>
      <c r="Q70" s="2">
        <v>0.75600000000000001</v>
      </c>
      <c r="R70" s="2">
        <v>0.73899999999999999</v>
      </c>
      <c r="S70" s="3">
        <v>7.5999999999999998E-2</v>
      </c>
    </row>
    <row r="71" spans="1:19" ht="17" thickBot="1" x14ac:dyDescent="0.25">
      <c r="A71" s="1">
        <v>700</v>
      </c>
      <c r="B71" s="2">
        <v>0.28899999999999998</v>
      </c>
      <c r="C71" s="2">
        <v>0.76800000000000002</v>
      </c>
      <c r="D71" s="2">
        <v>0.106</v>
      </c>
      <c r="E71" s="2">
        <v>0.28299999999999997</v>
      </c>
      <c r="F71" s="2">
        <v>0.56399999999999995</v>
      </c>
      <c r="G71" s="2">
        <v>0.23799999999999999</v>
      </c>
      <c r="H71" s="2">
        <v>0.60799999999999998</v>
      </c>
      <c r="I71" s="2">
        <v>0.1</v>
      </c>
      <c r="J71" s="3">
        <v>0.58099999999999996</v>
      </c>
      <c r="K71" s="2">
        <v>0.29199999999999998</v>
      </c>
      <c r="L71" s="2">
        <v>0.373</v>
      </c>
      <c r="M71" s="2">
        <v>0.66100000000000003</v>
      </c>
      <c r="N71" s="2">
        <v>4.9000000000000002E-2</v>
      </c>
      <c r="O71" s="2">
        <v>0.08</v>
      </c>
      <c r="P71" s="2">
        <v>0.67300000000000004</v>
      </c>
      <c r="Q71" s="2">
        <v>0.74199999999999999</v>
      </c>
      <c r="R71" s="2">
        <v>0.71899999999999997</v>
      </c>
      <c r="S71" s="3">
        <v>7.4999999999999997E-2</v>
      </c>
    </row>
    <row r="72" spans="1:19" ht="17" thickBot="1" x14ac:dyDescent="0.25">
      <c r="A72" s="1">
        <v>705</v>
      </c>
      <c r="B72" s="2">
        <v>0.3</v>
      </c>
      <c r="C72" s="2">
        <v>0.78600000000000003</v>
      </c>
      <c r="D72" s="2">
        <v>0.105</v>
      </c>
      <c r="E72" s="2">
        <v>0.33900000000000002</v>
      </c>
      <c r="F72" s="2">
        <v>0.57499999999999996</v>
      </c>
      <c r="G72" s="2">
        <v>0.24199999999999999</v>
      </c>
      <c r="H72" s="2">
        <v>0.61499999999999999</v>
      </c>
      <c r="I72" s="2">
        <v>0.1</v>
      </c>
      <c r="J72" s="3">
        <v>0.58099999999999996</v>
      </c>
      <c r="K72" s="2">
        <v>0.30399999999999999</v>
      </c>
      <c r="L72" s="2">
        <v>0.376</v>
      </c>
      <c r="M72" s="2">
        <v>0.66600000000000004</v>
      </c>
      <c r="N72" s="2">
        <v>5.1999999999999998E-2</v>
      </c>
      <c r="O72" s="2">
        <v>8.2000000000000003E-2</v>
      </c>
      <c r="P72" s="2">
        <v>0.67800000000000005</v>
      </c>
      <c r="Q72" s="2">
        <v>0.749</v>
      </c>
      <c r="R72" s="2">
        <v>0.72599999999999998</v>
      </c>
      <c r="S72" s="3">
        <v>7.3999999999999996E-2</v>
      </c>
    </row>
    <row r="73" spans="1:19" ht="17" thickBot="1" x14ac:dyDescent="0.25">
      <c r="A73" s="1">
        <v>710</v>
      </c>
      <c r="B73" s="2">
        <v>0.314</v>
      </c>
      <c r="C73" s="2">
        <v>0.79800000000000004</v>
      </c>
      <c r="D73" s="2">
        <v>0.105</v>
      </c>
      <c r="E73" s="2">
        <v>0.38300000000000001</v>
      </c>
      <c r="F73" s="2">
        <v>0.57799999999999996</v>
      </c>
      <c r="G73" s="2">
        <v>0.24199999999999999</v>
      </c>
      <c r="H73" s="2">
        <v>0.61699999999999999</v>
      </c>
      <c r="I73" s="2">
        <v>0.10299999999999999</v>
      </c>
      <c r="J73" s="3">
        <v>0.57999999999999996</v>
      </c>
      <c r="K73" s="2">
        <v>0.312</v>
      </c>
      <c r="L73" s="2">
        <v>0.375</v>
      </c>
      <c r="M73" s="2">
        <v>0.66800000000000004</v>
      </c>
      <c r="N73" s="2">
        <v>5.3999999999999999E-2</v>
      </c>
      <c r="O73" s="2">
        <v>8.5999999999999993E-2</v>
      </c>
      <c r="P73" s="2">
        <v>0.68</v>
      </c>
      <c r="Q73" s="2">
        <v>0.751</v>
      </c>
      <c r="R73" s="2">
        <v>0.72799999999999998</v>
      </c>
      <c r="S73" s="3">
        <v>7.3999999999999996E-2</v>
      </c>
    </row>
    <row r="74" spans="1:19" ht="17" thickBot="1" x14ac:dyDescent="0.25">
      <c r="A74" s="1">
        <v>715</v>
      </c>
      <c r="B74" s="2">
        <v>0.33700000000000002</v>
      </c>
      <c r="C74" s="2">
        <v>0.81499999999999995</v>
      </c>
      <c r="D74" s="2">
        <v>0.106</v>
      </c>
      <c r="E74" s="2">
        <v>0.41899999999999998</v>
      </c>
      <c r="F74" s="2">
        <v>0.58599999999999997</v>
      </c>
      <c r="G74" s="2">
        <v>0.23899999999999999</v>
      </c>
      <c r="H74" s="2">
        <v>0.621</v>
      </c>
      <c r="I74" s="2">
        <v>0.106</v>
      </c>
      <c r="J74" s="3">
        <v>0.58599999999999997</v>
      </c>
      <c r="K74" s="2">
        <v>0.32500000000000001</v>
      </c>
      <c r="L74" s="2">
        <v>0.379</v>
      </c>
      <c r="M74" s="2">
        <v>0.67200000000000004</v>
      </c>
      <c r="N74" s="2">
        <v>5.7000000000000002E-2</v>
      </c>
      <c r="O74" s="2">
        <v>8.5000000000000006E-2</v>
      </c>
      <c r="P74" s="2">
        <v>0.68899999999999995</v>
      </c>
      <c r="Q74" s="2">
        <v>0.753</v>
      </c>
      <c r="R74" s="2">
        <v>0.73299999999999998</v>
      </c>
      <c r="S74" s="3">
        <v>7.5999999999999998E-2</v>
      </c>
    </row>
    <row r="75" spans="1:19" ht="17" thickBot="1" x14ac:dyDescent="0.25">
      <c r="A75" s="1">
        <v>720</v>
      </c>
      <c r="B75" s="2">
        <v>0.34599999999999997</v>
      </c>
      <c r="C75" s="2">
        <v>0.82199999999999995</v>
      </c>
      <c r="D75" s="2">
        <v>0.106</v>
      </c>
      <c r="E75" s="2">
        <v>0.44400000000000001</v>
      </c>
      <c r="F75" s="2">
        <v>0.59</v>
      </c>
      <c r="G75" s="2">
        <v>0.23200000000000001</v>
      </c>
      <c r="H75" s="2">
        <v>0.622</v>
      </c>
      <c r="I75" s="2">
        <v>0.109</v>
      </c>
      <c r="J75" s="3">
        <v>0.58499999999999996</v>
      </c>
      <c r="K75" s="2">
        <v>0.32900000000000001</v>
      </c>
      <c r="L75" s="2">
        <v>0.372</v>
      </c>
      <c r="M75" s="2">
        <v>0.67100000000000004</v>
      </c>
      <c r="N75" s="2">
        <v>0.06</v>
      </c>
      <c r="O75" s="2">
        <v>8.3000000000000004E-2</v>
      </c>
      <c r="P75" s="2">
        <v>0.68799999999999994</v>
      </c>
      <c r="Q75" s="2">
        <v>0.754</v>
      </c>
      <c r="R75" s="2">
        <v>0.73699999999999999</v>
      </c>
      <c r="S75" s="3">
        <v>7.6999999999999999E-2</v>
      </c>
    </row>
    <row r="76" spans="1:19" ht="17" thickBot="1" x14ac:dyDescent="0.25">
      <c r="A76" s="1">
        <v>725</v>
      </c>
      <c r="B76" s="2">
        <v>0.36099999999999999</v>
      </c>
      <c r="C76" s="2">
        <v>0.82299999999999995</v>
      </c>
      <c r="D76" s="2">
        <v>0.105</v>
      </c>
      <c r="E76" s="2">
        <v>0.44500000000000001</v>
      </c>
      <c r="F76" s="2">
        <v>0.58899999999999997</v>
      </c>
      <c r="G76" s="2">
        <v>0.22700000000000001</v>
      </c>
      <c r="H76" s="2">
        <v>0.61899999999999999</v>
      </c>
      <c r="I76" s="2">
        <v>0.113</v>
      </c>
      <c r="J76" s="3">
        <v>0.58399999999999996</v>
      </c>
      <c r="K76" s="2">
        <v>0.33300000000000002</v>
      </c>
      <c r="L76" s="2">
        <v>0.36499999999999999</v>
      </c>
      <c r="M76" s="2">
        <v>0.66700000000000004</v>
      </c>
      <c r="N76" s="2">
        <v>6.5000000000000002E-2</v>
      </c>
      <c r="O76" s="2">
        <v>8.1000000000000003E-2</v>
      </c>
      <c r="P76" s="2">
        <v>0.68500000000000005</v>
      </c>
      <c r="Q76" s="2">
        <v>0.75</v>
      </c>
      <c r="R76" s="2">
        <v>0.73199999999999998</v>
      </c>
      <c r="S76" s="3">
        <v>8.1000000000000003E-2</v>
      </c>
    </row>
    <row r="77" spans="1:19" ht="17" thickBot="1" x14ac:dyDescent="0.25">
      <c r="A77" s="1">
        <v>730</v>
      </c>
      <c r="B77" s="2">
        <v>0.38200000000000001</v>
      </c>
      <c r="C77" s="2">
        <v>0.83499999999999996</v>
      </c>
      <c r="D77" s="2">
        <v>0.107</v>
      </c>
      <c r="E77" s="2">
        <v>0.46500000000000002</v>
      </c>
      <c r="F77" s="2">
        <v>0.60099999999999998</v>
      </c>
      <c r="G77" s="2">
        <v>0.22900000000000001</v>
      </c>
      <c r="H77" s="2">
        <v>0.625</v>
      </c>
      <c r="I77" s="2">
        <v>0.122</v>
      </c>
      <c r="J77" s="3">
        <v>0.58899999999999997</v>
      </c>
      <c r="K77" s="2">
        <v>0.34300000000000003</v>
      </c>
      <c r="L77" s="2">
        <v>0.36699999999999999</v>
      </c>
      <c r="M77" s="2">
        <v>0.67700000000000005</v>
      </c>
      <c r="N77" s="2">
        <v>6.9000000000000006E-2</v>
      </c>
      <c r="O77" s="2">
        <v>8.1000000000000003E-2</v>
      </c>
      <c r="P77" s="2">
        <v>0.69099999999999995</v>
      </c>
      <c r="Q77" s="2">
        <v>0.76</v>
      </c>
      <c r="R77" s="2">
        <v>0.74299999999999999</v>
      </c>
      <c r="S77" s="3">
        <v>8.4000000000000005E-2</v>
      </c>
    </row>
    <row r="78" spans="1:19" ht="17" thickBot="1" x14ac:dyDescent="0.25">
      <c r="A78" s="1">
        <v>735</v>
      </c>
      <c r="B78" s="2">
        <v>0.40400000000000003</v>
      </c>
      <c r="C78" s="2">
        <v>0.84499999999999997</v>
      </c>
      <c r="D78" s="2">
        <v>0.105</v>
      </c>
      <c r="E78" s="2">
        <v>0.47299999999999998</v>
      </c>
      <c r="F78" s="2">
        <v>0.60399999999999998</v>
      </c>
      <c r="G78" s="2">
        <v>0.23</v>
      </c>
      <c r="H78" s="2">
        <v>0.628</v>
      </c>
      <c r="I78" s="2">
        <v>0.127</v>
      </c>
      <c r="J78" s="3">
        <v>0.58699999999999997</v>
      </c>
      <c r="K78" s="2">
        <v>0.34599999999999997</v>
      </c>
      <c r="L78" s="2">
        <v>0.375</v>
      </c>
      <c r="M78" s="2">
        <v>0.67800000000000005</v>
      </c>
      <c r="N78" s="2">
        <v>7.5999999999999998E-2</v>
      </c>
      <c r="O78" s="2">
        <v>8.1000000000000003E-2</v>
      </c>
      <c r="P78" s="2">
        <v>0.69399999999999995</v>
      </c>
      <c r="Q78" s="2">
        <v>0.76200000000000001</v>
      </c>
      <c r="R78" s="2">
        <v>0.74199999999999999</v>
      </c>
      <c r="S78" s="3">
        <v>0.09</v>
      </c>
    </row>
    <row r="79" spans="1:19" ht="17" thickBot="1" x14ac:dyDescent="0.25">
      <c r="A79" s="1">
        <v>740</v>
      </c>
      <c r="B79" s="2">
        <v>0.42499999999999999</v>
      </c>
      <c r="C79" s="2">
        <v>0.85499999999999998</v>
      </c>
      <c r="D79" s="2">
        <v>0.106</v>
      </c>
      <c r="E79" s="2">
        <v>0.47699999999999998</v>
      </c>
      <c r="F79" s="2">
        <v>0.60599999999999998</v>
      </c>
      <c r="G79" s="2">
        <v>0.23699999999999999</v>
      </c>
      <c r="H79" s="2">
        <v>0.63</v>
      </c>
      <c r="I79" s="2">
        <v>0.13800000000000001</v>
      </c>
      <c r="J79" s="3">
        <v>0.59</v>
      </c>
      <c r="K79" s="2">
        <v>0.35</v>
      </c>
      <c r="L79" s="2">
        <v>0.379</v>
      </c>
      <c r="M79" s="2">
        <v>0.68200000000000005</v>
      </c>
      <c r="N79" s="2">
        <v>8.6999999999999994E-2</v>
      </c>
      <c r="O79" s="2">
        <v>8.3000000000000004E-2</v>
      </c>
      <c r="P79" s="2">
        <v>0.69599999999999995</v>
      </c>
      <c r="Q79" s="2">
        <v>0.76900000000000002</v>
      </c>
      <c r="R79" s="2">
        <v>0.748</v>
      </c>
      <c r="S79" s="3">
        <v>9.8000000000000004E-2</v>
      </c>
    </row>
    <row r="80" spans="1:19" ht="17" thickBot="1" x14ac:dyDescent="0.25">
      <c r="A80" s="1">
        <v>745</v>
      </c>
      <c r="B80" s="2">
        <v>0.439</v>
      </c>
      <c r="C80" s="2">
        <v>0.84799999999999998</v>
      </c>
      <c r="D80" s="2">
        <v>0.105</v>
      </c>
      <c r="E80" s="2">
        <v>0.48</v>
      </c>
      <c r="F80" s="2">
        <v>0.60499999999999998</v>
      </c>
      <c r="G80" s="2">
        <v>0.248</v>
      </c>
      <c r="H80" s="2">
        <v>0.627</v>
      </c>
      <c r="I80" s="2">
        <v>0.153</v>
      </c>
      <c r="J80" s="3">
        <v>0.58199999999999996</v>
      </c>
      <c r="K80" s="2">
        <v>0.35</v>
      </c>
      <c r="L80" s="2">
        <v>0.38800000000000001</v>
      </c>
      <c r="M80" s="2">
        <v>0.67800000000000005</v>
      </c>
      <c r="N80" s="2">
        <v>0.10199999999999999</v>
      </c>
      <c r="O80" s="2">
        <v>8.5999999999999993E-2</v>
      </c>
      <c r="P80" s="2">
        <v>0.69199999999999995</v>
      </c>
      <c r="Q80" s="2">
        <v>0.76200000000000001</v>
      </c>
      <c r="R80" s="2">
        <v>0.74099999999999999</v>
      </c>
      <c r="S80" s="3">
        <v>0.111</v>
      </c>
    </row>
    <row r="81" spans="1:19" ht="17" thickBot="1" x14ac:dyDescent="0.25">
      <c r="A81" s="1">
        <v>750</v>
      </c>
      <c r="B81" s="2">
        <v>0.46400000000000002</v>
      </c>
      <c r="C81" s="2">
        <v>0.86199999999999999</v>
      </c>
      <c r="D81" s="2">
        <v>0.108</v>
      </c>
      <c r="E81" s="2">
        <v>0.48899999999999999</v>
      </c>
      <c r="F81" s="2">
        <v>0.61399999999999999</v>
      </c>
      <c r="G81" s="2">
        <v>0.25600000000000001</v>
      </c>
      <c r="H81" s="2">
        <v>0.63500000000000001</v>
      </c>
      <c r="I81" s="2">
        <v>0.17299999999999999</v>
      </c>
      <c r="J81" s="3">
        <v>0.58899999999999997</v>
      </c>
      <c r="K81" s="2">
        <v>0.35899999999999999</v>
      </c>
      <c r="L81" s="2">
        <v>0.40300000000000002</v>
      </c>
      <c r="M81" s="2">
        <v>0.68600000000000005</v>
      </c>
      <c r="N81" s="2">
        <v>0.123</v>
      </c>
      <c r="O81" s="2">
        <v>9.0999999999999998E-2</v>
      </c>
      <c r="P81" s="2">
        <v>0.69799999999999995</v>
      </c>
      <c r="Q81" s="2">
        <v>0.77400000000000002</v>
      </c>
      <c r="R81" s="2">
        <v>0.753</v>
      </c>
      <c r="S81" s="3">
        <v>0.13</v>
      </c>
    </row>
    <row r="82" spans="1:19" ht="17" thickBot="1" x14ac:dyDescent="0.25">
      <c r="A82" s="1">
        <v>755</v>
      </c>
      <c r="B82" s="2">
        <v>0.47599999999999998</v>
      </c>
      <c r="C82" s="2">
        <v>0.86099999999999999</v>
      </c>
      <c r="D82" s="2">
        <v>0.107</v>
      </c>
      <c r="E82" s="2">
        <v>0.49199999999999999</v>
      </c>
      <c r="F82" s="2">
        <v>0.61599999999999999</v>
      </c>
      <c r="G82" s="2">
        <v>0.26900000000000002</v>
      </c>
      <c r="H82" s="2">
        <v>0.63900000000000001</v>
      </c>
      <c r="I82" s="2">
        <v>0.193</v>
      </c>
      <c r="J82" s="3">
        <v>0.59199999999999997</v>
      </c>
      <c r="K82" s="2">
        <v>0.36</v>
      </c>
      <c r="L82" s="2">
        <v>0.41499999999999998</v>
      </c>
      <c r="M82" s="2">
        <v>0.69299999999999995</v>
      </c>
      <c r="N82" s="2">
        <v>0.14699999999999999</v>
      </c>
      <c r="O82" s="2">
        <v>9.4E-2</v>
      </c>
      <c r="P82" s="2">
        <v>0.70399999999999996</v>
      </c>
      <c r="Q82" s="2">
        <v>0.77600000000000002</v>
      </c>
      <c r="R82" s="2">
        <v>0.754</v>
      </c>
      <c r="S82" s="3">
        <v>0.151</v>
      </c>
    </row>
    <row r="83" spans="1:19" ht="17" thickBot="1" x14ac:dyDescent="0.25">
      <c r="A83" s="4">
        <v>760</v>
      </c>
      <c r="B83" s="5">
        <v>0.49</v>
      </c>
      <c r="C83" s="5">
        <v>0.86799999999999999</v>
      </c>
      <c r="D83" s="5">
        <v>0.11</v>
      </c>
      <c r="E83" s="5">
        <v>0.498</v>
      </c>
      <c r="F83" s="5">
        <v>0.61699999999999999</v>
      </c>
      <c r="G83" s="5">
        <v>0.27400000000000002</v>
      </c>
      <c r="H83" s="5">
        <v>0.64</v>
      </c>
      <c r="I83" s="5">
        <v>0.215</v>
      </c>
      <c r="J83" s="6">
        <v>0.59</v>
      </c>
      <c r="K83" s="5">
        <v>0.36199999999999999</v>
      </c>
      <c r="L83" s="5">
        <v>0.43</v>
      </c>
      <c r="M83" s="5">
        <v>0.69</v>
      </c>
      <c r="N83" s="5">
        <v>0.17399999999999999</v>
      </c>
      <c r="O83" s="5">
        <v>9.8000000000000004E-2</v>
      </c>
      <c r="P83" s="5">
        <v>0.7</v>
      </c>
      <c r="Q83" s="5">
        <v>0.77900000000000003</v>
      </c>
      <c r="R83" s="5">
        <v>0.76100000000000001</v>
      </c>
      <c r="S83" s="6">
        <v>0.17899999999999999</v>
      </c>
    </row>
    <row r="84" spans="1:19" ht="17" thickTop="1" x14ac:dyDescent="0.2">
      <c r="A84" s="7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80"/>
  <sheetViews>
    <sheetView workbookViewId="0">
      <selection activeCell="A2" sqref="A2:XFD2"/>
    </sheetView>
  </sheetViews>
  <sheetFormatPr baseColWidth="10" defaultRowHeight="16" x14ac:dyDescent="0.2"/>
  <sheetData>
    <row r="1" spans="1:6" x14ac:dyDescent="0.2">
      <c r="A1" s="41" t="s">
        <v>31</v>
      </c>
    </row>
    <row r="2" spans="1:6" ht="17" thickBot="1" x14ac:dyDescent="0.25">
      <c r="A2" s="47"/>
    </row>
    <row r="3" spans="1:6" ht="19" thickTop="1" thickBot="1" x14ac:dyDescent="0.25">
      <c r="A3" s="51" t="s">
        <v>30</v>
      </c>
      <c r="B3" s="50" t="s">
        <v>27</v>
      </c>
      <c r="C3" s="49" t="s">
        <v>28</v>
      </c>
      <c r="D3" s="49" t="s">
        <v>29</v>
      </c>
      <c r="E3" s="48"/>
    </row>
    <row r="4" spans="1:6" ht="18" thickTop="1" thickBot="1" x14ac:dyDescent="0.25">
      <c r="A4" s="1">
        <v>380</v>
      </c>
      <c r="B4" s="2">
        <v>0</v>
      </c>
      <c r="C4" s="2">
        <v>0</v>
      </c>
      <c r="D4" s="2">
        <v>0</v>
      </c>
      <c r="E4" s="48"/>
      <c r="F4" s="14"/>
    </row>
    <row r="5" spans="1:6" ht="17" thickBot="1" x14ac:dyDescent="0.25">
      <c r="A5" s="1">
        <v>385</v>
      </c>
      <c r="B5" s="2">
        <v>0</v>
      </c>
      <c r="C5" s="2">
        <v>0</v>
      </c>
      <c r="D5" s="2">
        <v>2.1499999999999999E-4</v>
      </c>
      <c r="E5" s="48"/>
    </row>
    <row r="6" spans="1:6" ht="17" thickBot="1" x14ac:dyDescent="0.25">
      <c r="A6" s="1">
        <v>390</v>
      </c>
      <c r="B6" s="2">
        <v>0</v>
      </c>
      <c r="C6" s="2">
        <v>0</v>
      </c>
      <c r="D6" s="2">
        <v>6.4899999999999995E-4</v>
      </c>
      <c r="E6" s="48"/>
    </row>
    <row r="7" spans="1:6" ht="17" thickBot="1" x14ac:dyDescent="0.25">
      <c r="A7" s="1">
        <v>395</v>
      </c>
      <c r="B7" s="2">
        <v>0</v>
      </c>
      <c r="C7" s="2">
        <v>0</v>
      </c>
      <c r="D7" s="2">
        <v>1.397E-3</v>
      </c>
      <c r="E7" s="48"/>
    </row>
    <row r="8" spans="1:6" ht="17" thickBot="1" x14ac:dyDescent="0.25">
      <c r="A8" s="1">
        <v>400</v>
      </c>
      <c r="B8" s="2">
        <v>0</v>
      </c>
      <c r="C8" s="2">
        <v>0</v>
      </c>
      <c r="D8" s="2">
        <v>3.9020000000000001E-3</v>
      </c>
      <c r="E8" s="48"/>
    </row>
    <row r="9" spans="1:6" ht="17" thickBot="1" x14ac:dyDescent="0.25">
      <c r="A9" s="1">
        <v>405</v>
      </c>
      <c r="B9" s="2">
        <v>0</v>
      </c>
      <c r="C9" s="2">
        <v>0</v>
      </c>
      <c r="D9" s="2">
        <v>7.9050000000000006E-3</v>
      </c>
      <c r="E9" s="48"/>
    </row>
    <row r="10" spans="1:6" ht="17" thickBot="1" x14ac:dyDescent="0.25">
      <c r="A10" s="1">
        <v>410</v>
      </c>
      <c r="B10" s="2">
        <v>4.4999999999999999E-4</v>
      </c>
      <c r="C10" s="2">
        <v>1.1E-4</v>
      </c>
      <c r="D10" s="2">
        <v>1.4223E-2</v>
      </c>
      <c r="E10" s="48"/>
    </row>
    <row r="11" spans="1:6" ht="17" thickBot="1" x14ac:dyDescent="0.25">
      <c r="A11" s="1">
        <v>415</v>
      </c>
      <c r="B11" s="2">
        <v>1E-3</v>
      </c>
      <c r="C11" s="2">
        <v>2.1100000000000001E-4</v>
      </c>
      <c r="D11" s="2">
        <v>2.1957999999999998E-2</v>
      </c>
      <c r="E11" s="48"/>
    </row>
    <row r="12" spans="1:6" ht="17" thickBot="1" x14ac:dyDescent="0.25">
      <c r="A12" s="1">
        <v>420</v>
      </c>
      <c r="B12" s="2">
        <v>1.23E-3</v>
      </c>
      <c r="C12" s="2">
        <v>3.21E-4</v>
      </c>
      <c r="D12" s="2">
        <v>2.9294000000000001E-2</v>
      </c>
      <c r="E12" s="48"/>
    </row>
    <row r="13" spans="1:6" ht="17" thickBot="1" x14ac:dyDescent="0.25">
      <c r="A13" s="1">
        <v>425</v>
      </c>
      <c r="B13" s="2">
        <v>1.2999999999999999E-3</v>
      </c>
      <c r="C13" s="2">
        <v>4.8200000000000001E-4</v>
      </c>
      <c r="D13" s="2">
        <v>3.6253000000000001E-2</v>
      </c>
      <c r="E13" s="48"/>
    </row>
    <row r="14" spans="1:6" ht="17" thickBot="1" x14ac:dyDescent="0.25">
      <c r="A14" s="1">
        <v>430</v>
      </c>
      <c r="B14" s="2">
        <v>1.2999999999999999E-3</v>
      </c>
      <c r="C14" s="2">
        <v>5.62E-4</v>
      </c>
      <c r="D14" s="2">
        <v>4.2738999999999999E-2</v>
      </c>
      <c r="E14" s="48"/>
    </row>
    <row r="15" spans="1:6" ht="17" thickBot="1" x14ac:dyDescent="0.25">
      <c r="A15" s="1">
        <v>435</v>
      </c>
      <c r="B15" s="2">
        <v>1.1900000000000001E-3</v>
      </c>
      <c r="C15" s="2">
        <v>6.3299999999999999E-4</v>
      </c>
      <c r="D15" s="2">
        <v>4.8916000000000001E-2</v>
      </c>
      <c r="E15" s="48"/>
    </row>
    <row r="16" spans="1:6" ht="17" thickBot="1" x14ac:dyDescent="0.25">
      <c r="A16" s="1">
        <v>440</v>
      </c>
      <c r="B16" s="2">
        <v>1.1199999999999999E-3</v>
      </c>
      <c r="C16" s="2">
        <v>7.5299999999999998E-4</v>
      </c>
      <c r="D16" s="2">
        <v>5.5513E-2</v>
      </c>
      <c r="E16" s="48"/>
    </row>
    <row r="17" spans="1:5" ht="17" thickBot="1" x14ac:dyDescent="0.25">
      <c r="A17" s="1">
        <v>445</v>
      </c>
      <c r="B17" s="2">
        <v>1.0399999999999999E-3</v>
      </c>
      <c r="C17" s="2">
        <v>9.3400000000000004E-4</v>
      </c>
      <c r="D17" s="2">
        <v>6.1880999999999999E-2</v>
      </c>
      <c r="E17" s="48"/>
    </row>
    <row r="18" spans="1:5" ht="17" thickBot="1" x14ac:dyDescent="0.25">
      <c r="A18" s="1">
        <v>450</v>
      </c>
      <c r="B18" s="2">
        <v>9.3000000000000005E-4</v>
      </c>
      <c r="C18" s="2">
        <v>1.175E-3</v>
      </c>
      <c r="D18" s="2">
        <v>6.8627999999999995E-2</v>
      </c>
      <c r="E18" s="48"/>
    </row>
    <row r="19" spans="1:5" ht="17" thickBot="1" x14ac:dyDescent="0.25">
      <c r="A19" s="1">
        <v>455</v>
      </c>
      <c r="B19" s="2">
        <v>8.5999999999999998E-4</v>
      </c>
      <c r="C19" s="2">
        <v>1.3860000000000001E-3</v>
      </c>
      <c r="D19" s="2">
        <v>7.3178999999999994E-2</v>
      </c>
      <c r="E19" s="48"/>
    </row>
    <row r="20" spans="1:5" ht="17" thickBot="1" x14ac:dyDescent="0.25">
      <c r="A20" s="1">
        <v>460</v>
      </c>
      <c r="B20" s="2">
        <v>8.1999999999999998E-4</v>
      </c>
      <c r="C20" s="2">
        <v>1.7769999999999999E-3</v>
      </c>
      <c r="D20" s="2">
        <v>7.5693999999999997E-2</v>
      </c>
      <c r="E20" s="48"/>
    </row>
    <row r="21" spans="1:5" ht="17" thickBot="1" x14ac:dyDescent="0.25">
      <c r="A21" s="1">
        <v>465</v>
      </c>
      <c r="B21" s="2">
        <v>8.1999999999999998E-4</v>
      </c>
      <c r="C21" s="2">
        <v>2.2390000000000001E-3</v>
      </c>
      <c r="D21" s="2">
        <v>7.7461000000000002E-2</v>
      </c>
      <c r="E21" s="48"/>
    </row>
    <row r="22" spans="1:5" ht="17" thickBot="1" x14ac:dyDescent="0.25">
      <c r="A22" s="1">
        <v>470</v>
      </c>
      <c r="B22" s="2">
        <v>8.8999999999999995E-4</v>
      </c>
      <c r="C22" s="2">
        <v>2.9020000000000001E-3</v>
      </c>
      <c r="D22" s="2">
        <v>7.8009999999999996E-2</v>
      </c>
      <c r="E22" s="48"/>
    </row>
    <row r="23" spans="1:5" ht="17" thickBot="1" x14ac:dyDescent="0.25">
      <c r="A23" s="1">
        <v>475</v>
      </c>
      <c r="B23" s="2">
        <v>8.8999999999999995E-4</v>
      </c>
      <c r="C23" s="2">
        <v>3.555E-3</v>
      </c>
      <c r="D23" s="2">
        <v>7.4376999999999999E-2</v>
      </c>
      <c r="E23" s="48"/>
    </row>
    <row r="24" spans="1:5" ht="17" thickBot="1" x14ac:dyDescent="0.25">
      <c r="A24" s="1">
        <v>480</v>
      </c>
      <c r="B24" s="2">
        <v>9.7000000000000005E-4</v>
      </c>
      <c r="C24" s="2">
        <v>4.4879999999999998E-3</v>
      </c>
      <c r="D24" s="2">
        <v>6.6582000000000002E-2</v>
      </c>
      <c r="E24" s="48"/>
    </row>
    <row r="25" spans="1:5" ht="17" thickBot="1" x14ac:dyDescent="0.25">
      <c r="A25" s="1">
        <v>485</v>
      </c>
      <c r="B25" s="2">
        <v>8.8999999999999995E-4</v>
      </c>
      <c r="C25" s="2">
        <v>6.1749999999999999E-3</v>
      </c>
      <c r="D25" s="2">
        <v>5.3601000000000003E-2</v>
      </c>
      <c r="E25" s="48"/>
    </row>
    <row r="26" spans="1:5" ht="17" thickBot="1" x14ac:dyDescent="0.25">
      <c r="A26" s="1">
        <v>490</v>
      </c>
      <c r="B26" s="2">
        <v>8.8999999999999995E-4</v>
      </c>
      <c r="C26" s="2">
        <v>1.0664E-2</v>
      </c>
      <c r="D26" s="2">
        <v>3.6618999999999999E-2</v>
      </c>
      <c r="E26" s="48"/>
    </row>
    <row r="27" spans="1:5" ht="17" thickBot="1" x14ac:dyDescent="0.25">
      <c r="A27" s="1">
        <v>495</v>
      </c>
      <c r="B27" s="2">
        <v>8.8999999999999995E-4</v>
      </c>
      <c r="C27" s="2">
        <v>2.1297E-2</v>
      </c>
      <c r="D27" s="2">
        <v>2.2596999999999999E-2</v>
      </c>
      <c r="E27" s="48"/>
    </row>
    <row r="28" spans="1:5" ht="17" thickBot="1" x14ac:dyDescent="0.25">
      <c r="A28" s="1">
        <v>500</v>
      </c>
      <c r="B28" s="2">
        <v>9.3000000000000005E-4</v>
      </c>
      <c r="C28" s="2">
        <v>3.6343E-2</v>
      </c>
      <c r="D28" s="2">
        <v>1.2366E-2</v>
      </c>
      <c r="E28" s="48"/>
    </row>
    <row r="29" spans="1:5" ht="17" thickBot="1" x14ac:dyDescent="0.25">
      <c r="A29" s="1">
        <v>505</v>
      </c>
      <c r="B29" s="2">
        <v>1.0399999999999999E-3</v>
      </c>
      <c r="C29" s="2">
        <v>4.6681E-2</v>
      </c>
      <c r="D29" s="2">
        <v>8.2740000000000001E-3</v>
      </c>
      <c r="E29" s="48"/>
    </row>
    <row r="30" spans="1:5" ht="17" thickBot="1" x14ac:dyDescent="0.25">
      <c r="A30" s="1">
        <v>510</v>
      </c>
      <c r="B30" s="2">
        <v>1.1199999999999999E-3</v>
      </c>
      <c r="C30" s="2">
        <v>5.4634000000000002E-2</v>
      </c>
      <c r="D30" s="2">
        <v>6.1380000000000002E-3</v>
      </c>
      <c r="E30" s="48"/>
    </row>
    <row r="31" spans="1:5" ht="17" thickBot="1" x14ac:dyDescent="0.25">
      <c r="A31" s="1">
        <v>515</v>
      </c>
      <c r="B31" s="2">
        <v>1.34E-3</v>
      </c>
      <c r="C31" s="2">
        <v>5.9594000000000001E-2</v>
      </c>
      <c r="D31" s="2">
        <v>4.4609999999999997E-3</v>
      </c>
      <c r="E31" s="48"/>
    </row>
    <row r="32" spans="1:5" ht="17" thickBot="1" x14ac:dyDescent="0.25">
      <c r="A32" s="1">
        <v>520</v>
      </c>
      <c r="B32" s="2">
        <v>1.49E-3</v>
      </c>
      <c r="C32" s="2">
        <v>6.2114000000000003E-2</v>
      </c>
      <c r="D32" s="2">
        <v>3.2539999999999999E-3</v>
      </c>
      <c r="E32" s="48"/>
    </row>
    <row r="33" spans="1:5" ht="17" thickBot="1" x14ac:dyDescent="0.25">
      <c r="A33" s="1">
        <v>525</v>
      </c>
      <c r="B33" s="2">
        <v>1.7099999999999999E-3</v>
      </c>
      <c r="C33" s="2">
        <v>6.3760999999999998E-2</v>
      </c>
      <c r="D33" s="2">
        <v>2.4550000000000002E-3</v>
      </c>
      <c r="E33" s="48"/>
    </row>
    <row r="34" spans="1:5" ht="17" thickBot="1" x14ac:dyDescent="0.25">
      <c r="A34" s="1">
        <v>530</v>
      </c>
      <c r="B34" s="2">
        <v>1.7899999999999999E-3</v>
      </c>
      <c r="C34" s="2">
        <v>6.5065999999999999E-2</v>
      </c>
      <c r="D34" s="2">
        <v>1.9959999999999999E-3</v>
      </c>
      <c r="E34" s="48"/>
    </row>
    <row r="35" spans="1:5" ht="17" thickBot="1" x14ac:dyDescent="0.25">
      <c r="A35" s="1">
        <v>535</v>
      </c>
      <c r="B35" s="2">
        <v>1.67E-3</v>
      </c>
      <c r="C35" s="2">
        <v>6.6340999999999997E-2</v>
      </c>
      <c r="D35" s="2">
        <v>1.707E-3</v>
      </c>
      <c r="E35" s="48"/>
    </row>
    <row r="36" spans="1:5" ht="17" thickBot="1" x14ac:dyDescent="0.25">
      <c r="A36" s="1">
        <v>540</v>
      </c>
      <c r="B36" s="2">
        <v>1.41E-3</v>
      </c>
      <c r="C36" s="2">
        <v>6.7426E-2</v>
      </c>
      <c r="D36" s="2">
        <v>1.407E-3</v>
      </c>
      <c r="E36" s="48"/>
    </row>
    <row r="37" spans="1:5" ht="17" thickBot="1" x14ac:dyDescent="0.25">
      <c r="A37" s="1">
        <v>545</v>
      </c>
      <c r="B37" s="2">
        <v>1.15E-3</v>
      </c>
      <c r="C37" s="2">
        <v>6.8017999999999995E-2</v>
      </c>
      <c r="D37" s="2">
        <v>1.2279999999999999E-3</v>
      </c>
      <c r="E37" s="48"/>
    </row>
    <row r="38" spans="1:5" ht="17" thickBot="1" x14ac:dyDescent="0.25">
      <c r="A38" s="1">
        <v>550</v>
      </c>
      <c r="B38" s="2">
        <v>1.1199999999999999E-3</v>
      </c>
      <c r="C38" s="2">
        <v>6.8109000000000003E-2</v>
      </c>
      <c r="D38" s="2">
        <v>9.9799999999999997E-4</v>
      </c>
      <c r="E38" s="48"/>
    </row>
    <row r="39" spans="1:5" ht="17" thickBot="1" x14ac:dyDescent="0.25">
      <c r="A39" s="1">
        <v>555</v>
      </c>
      <c r="B39" s="2">
        <v>1.1900000000000001E-3</v>
      </c>
      <c r="C39" s="2">
        <v>6.6993999999999998E-2</v>
      </c>
      <c r="D39" s="2">
        <v>9.2800000000000001E-4</v>
      </c>
      <c r="E39" s="48"/>
    </row>
    <row r="40" spans="1:5" ht="17" thickBot="1" x14ac:dyDescent="0.25">
      <c r="A40" s="1">
        <v>560</v>
      </c>
      <c r="B40" s="2">
        <v>1.7099999999999999E-3</v>
      </c>
      <c r="C40" s="2">
        <v>6.3530000000000003E-2</v>
      </c>
      <c r="D40" s="2">
        <v>7.7899999999999996E-4</v>
      </c>
      <c r="E40" s="48"/>
    </row>
    <row r="41" spans="1:5" ht="17" thickBot="1" x14ac:dyDescent="0.25">
      <c r="A41" s="1">
        <v>565</v>
      </c>
      <c r="B41" s="2">
        <v>5.9199999999999999E-3</v>
      </c>
      <c r="C41" s="2">
        <v>5.4221999999999999E-2</v>
      </c>
      <c r="D41" s="2">
        <v>5.9900000000000003E-4</v>
      </c>
      <c r="E41" s="48"/>
    </row>
    <row r="42" spans="1:5" ht="17" thickBot="1" x14ac:dyDescent="0.25">
      <c r="A42" s="1">
        <v>570</v>
      </c>
      <c r="B42" s="2">
        <v>1.5630000000000002E-2</v>
      </c>
      <c r="C42" s="2">
        <v>4.1319000000000002E-2</v>
      </c>
      <c r="D42" s="2">
        <v>4.8899999999999996E-4</v>
      </c>
      <c r="E42" s="48"/>
    </row>
    <row r="43" spans="1:5" ht="17" thickBot="1" x14ac:dyDescent="0.25">
      <c r="A43" s="1">
        <v>575</v>
      </c>
      <c r="B43" s="2">
        <v>3.2309999999999998E-2</v>
      </c>
      <c r="C43" s="2">
        <v>2.521E-2</v>
      </c>
      <c r="D43" s="2">
        <v>3.6900000000000002E-4</v>
      </c>
      <c r="E43" s="48"/>
    </row>
    <row r="44" spans="1:5" ht="17" thickBot="1" x14ac:dyDescent="0.25">
      <c r="A44" s="1">
        <v>580</v>
      </c>
      <c r="B44" s="2">
        <v>5.4309999999999997E-2</v>
      </c>
      <c r="C44" s="2">
        <v>1.3264E-2</v>
      </c>
      <c r="D44" s="2">
        <v>3.2899999999999997E-4</v>
      </c>
      <c r="E44" s="48"/>
    </row>
    <row r="45" spans="1:5" ht="17" thickBot="1" x14ac:dyDescent="0.25">
      <c r="A45" s="1">
        <v>585</v>
      </c>
      <c r="B45" s="2">
        <v>6.7330000000000001E-2</v>
      </c>
      <c r="C45" s="2">
        <v>7.3499999999999998E-3</v>
      </c>
      <c r="D45" s="2">
        <v>2.5999999999999998E-4</v>
      </c>
      <c r="E45" s="48"/>
    </row>
    <row r="46" spans="1:5" ht="17" thickBot="1" x14ac:dyDescent="0.25">
      <c r="A46" s="1">
        <v>590</v>
      </c>
      <c r="B46" s="2">
        <v>7.2830000000000006E-2</v>
      </c>
      <c r="C46" s="2">
        <v>4.4180000000000001E-3</v>
      </c>
      <c r="D46" s="2">
        <v>1.9000000000000001E-4</v>
      </c>
      <c r="E46" s="48"/>
    </row>
    <row r="47" spans="1:5" ht="17" thickBot="1" x14ac:dyDescent="0.25">
      <c r="A47" s="1">
        <v>595</v>
      </c>
      <c r="B47" s="2">
        <v>7.306E-2</v>
      </c>
      <c r="C47" s="2">
        <v>2.611E-3</v>
      </c>
      <c r="D47" s="2">
        <v>1.1E-4</v>
      </c>
      <c r="E47" s="48"/>
    </row>
    <row r="48" spans="1:5" ht="17" thickBot="1" x14ac:dyDescent="0.25">
      <c r="A48" s="1">
        <v>600</v>
      </c>
      <c r="B48" s="2">
        <v>7.1650000000000005E-2</v>
      </c>
      <c r="C48" s="2">
        <v>1.707E-3</v>
      </c>
      <c r="D48" s="2">
        <v>6.9999999999999994E-5</v>
      </c>
      <c r="E48" s="48"/>
    </row>
    <row r="49" spans="1:5" ht="17" thickBot="1" x14ac:dyDescent="0.25">
      <c r="A49" s="1">
        <v>605</v>
      </c>
      <c r="B49" s="2">
        <v>6.8640000000000007E-2</v>
      </c>
      <c r="C49" s="2">
        <v>1.0839999999999999E-3</v>
      </c>
      <c r="D49" s="2">
        <v>0</v>
      </c>
      <c r="E49" s="48"/>
    </row>
    <row r="50" spans="1:5" ht="17" thickBot="1" x14ac:dyDescent="0.25">
      <c r="A50" s="1">
        <v>610</v>
      </c>
      <c r="B50" s="2">
        <v>6.3799999999999996E-2</v>
      </c>
      <c r="C50" s="2">
        <v>4.8200000000000001E-4</v>
      </c>
      <c r="D50" s="2">
        <v>0</v>
      </c>
      <c r="E50" s="48"/>
    </row>
    <row r="51" spans="1:5" ht="17" thickBot="1" x14ac:dyDescent="0.25">
      <c r="A51" s="1">
        <v>615</v>
      </c>
      <c r="B51" s="2">
        <v>5.926E-2</v>
      </c>
      <c r="C51" s="2">
        <v>3.0000000000000001E-5</v>
      </c>
      <c r="D51" s="2">
        <v>0</v>
      </c>
      <c r="E51" s="48"/>
    </row>
    <row r="52" spans="1:5" ht="17" thickBot="1" x14ac:dyDescent="0.25">
      <c r="A52" s="1">
        <v>620</v>
      </c>
      <c r="B52" s="2">
        <v>5.4600000000000003E-2</v>
      </c>
      <c r="C52" s="2">
        <v>1.1E-5</v>
      </c>
      <c r="D52" s="2">
        <v>0</v>
      </c>
      <c r="E52" s="48"/>
    </row>
    <row r="53" spans="1:5" ht="17" thickBot="1" x14ac:dyDescent="0.25">
      <c r="A53" s="1">
        <v>625</v>
      </c>
      <c r="B53" s="2">
        <v>4.9390000000000003E-2</v>
      </c>
      <c r="C53" s="2">
        <v>7.9999999999999996E-6</v>
      </c>
      <c r="D53" s="2">
        <v>0</v>
      </c>
      <c r="E53" s="48"/>
    </row>
    <row r="54" spans="1:5" ht="17" thickBot="1" x14ac:dyDescent="0.25">
      <c r="A54" s="1">
        <v>630</v>
      </c>
      <c r="B54" s="2">
        <v>4.437E-2</v>
      </c>
      <c r="C54" s="2">
        <v>6.0000000000000002E-6</v>
      </c>
      <c r="D54" s="2">
        <v>0</v>
      </c>
      <c r="E54" s="48"/>
    </row>
    <row r="55" spans="1:5" ht="17" thickBot="1" x14ac:dyDescent="0.25">
      <c r="A55" s="1">
        <v>635</v>
      </c>
      <c r="B55" s="2">
        <v>3.9570000000000001E-2</v>
      </c>
      <c r="C55" s="2">
        <v>3.0000000000000001E-6</v>
      </c>
      <c r="D55" s="2">
        <v>0</v>
      </c>
      <c r="E55" s="48"/>
    </row>
    <row r="56" spans="1:5" ht="17" thickBot="1" x14ac:dyDescent="0.25">
      <c r="A56" s="1">
        <v>640</v>
      </c>
      <c r="B56" s="2">
        <v>3.4540000000000001E-2</v>
      </c>
      <c r="C56" s="2">
        <v>0</v>
      </c>
      <c r="D56" s="2">
        <v>0</v>
      </c>
      <c r="E56" s="48"/>
    </row>
    <row r="57" spans="1:5" ht="17" thickBot="1" x14ac:dyDescent="0.25">
      <c r="A57" s="1">
        <v>645</v>
      </c>
      <c r="B57" s="2">
        <v>2.9440000000000001E-2</v>
      </c>
      <c r="C57" s="2">
        <v>0</v>
      </c>
      <c r="D57" s="2">
        <v>0</v>
      </c>
      <c r="E57" s="48"/>
    </row>
    <row r="58" spans="1:5" ht="17" thickBot="1" x14ac:dyDescent="0.25">
      <c r="A58" s="1">
        <v>650</v>
      </c>
      <c r="B58" s="2">
        <v>2.503E-2</v>
      </c>
      <c r="C58" s="2">
        <v>0</v>
      </c>
      <c r="D58" s="2">
        <v>0</v>
      </c>
      <c r="E58" s="48"/>
    </row>
    <row r="59" spans="1:5" ht="17" thickBot="1" x14ac:dyDescent="0.25">
      <c r="A59" s="1">
        <v>655</v>
      </c>
      <c r="B59" s="2">
        <v>2.103E-2</v>
      </c>
      <c r="C59" s="2">
        <v>0</v>
      </c>
      <c r="D59" s="2">
        <v>0</v>
      </c>
      <c r="E59" s="48"/>
    </row>
    <row r="60" spans="1:5" ht="17" thickBot="1" x14ac:dyDescent="0.25">
      <c r="A60" s="1">
        <v>660</v>
      </c>
      <c r="B60" s="2">
        <v>1.7899999999999999E-2</v>
      </c>
      <c r="C60" s="2">
        <v>0</v>
      </c>
      <c r="D60" s="2">
        <v>0</v>
      </c>
      <c r="E60" s="48"/>
    </row>
    <row r="61" spans="1:5" ht="17" thickBot="1" x14ac:dyDescent="0.25">
      <c r="A61" s="1">
        <v>665</v>
      </c>
      <c r="B61" s="2">
        <v>1.4959999999999999E-2</v>
      </c>
      <c r="C61" s="2">
        <v>0</v>
      </c>
      <c r="D61" s="2">
        <v>0</v>
      </c>
      <c r="E61" s="48"/>
    </row>
    <row r="62" spans="1:5" ht="17" thickBot="1" x14ac:dyDescent="0.25">
      <c r="A62" s="1">
        <v>670</v>
      </c>
      <c r="B62" s="2">
        <v>1.217E-2</v>
      </c>
      <c r="C62" s="2">
        <v>0</v>
      </c>
      <c r="D62" s="2">
        <v>0</v>
      </c>
      <c r="E62" s="48"/>
    </row>
    <row r="63" spans="1:5" ht="17" thickBot="1" x14ac:dyDescent="0.25">
      <c r="A63" s="1">
        <v>675</v>
      </c>
      <c r="B63" s="2">
        <v>9.7099999999999999E-3</v>
      </c>
      <c r="C63" s="2">
        <v>0</v>
      </c>
      <c r="D63" s="2">
        <v>0</v>
      </c>
      <c r="E63" s="48"/>
    </row>
    <row r="64" spans="1:5" ht="17" thickBot="1" x14ac:dyDescent="0.25">
      <c r="A64" s="1">
        <v>680</v>
      </c>
      <c r="B64" s="2">
        <v>7.7400000000000004E-3</v>
      </c>
      <c r="C64" s="2">
        <v>0</v>
      </c>
      <c r="D64" s="2">
        <v>0</v>
      </c>
      <c r="E64" s="48"/>
    </row>
    <row r="65" spans="1:5" ht="17" thickBot="1" x14ac:dyDescent="0.25">
      <c r="A65" s="1">
        <v>685</v>
      </c>
      <c r="B65" s="2">
        <v>5.8799999999999998E-3</v>
      </c>
      <c r="C65" s="2">
        <v>0</v>
      </c>
      <c r="D65" s="2">
        <v>0</v>
      </c>
      <c r="E65" s="48"/>
    </row>
    <row r="66" spans="1:5" ht="17" thickBot="1" x14ac:dyDescent="0.25">
      <c r="A66" s="1">
        <v>690</v>
      </c>
      <c r="B66" s="2">
        <v>4.3499999999999997E-3</v>
      </c>
      <c r="C66" s="2">
        <v>0</v>
      </c>
      <c r="D66" s="2">
        <v>0</v>
      </c>
      <c r="E66" s="48"/>
    </row>
    <row r="67" spans="1:5" ht="17" thickBot="1" x14ac:dyDescent="0.25">
      <c r="A67" s="1">
        <v>695</v>
      </c>
      <c r="B67" s="2">
        <v>2.8999999999999998E-3</v>
      </c>
      <c r="C67" s="2">
        <v>0</v>
      </c>
      <c r="D67" s="2">
        <v>0</v>
      </c>
      <c r="E67" s="48"/>
    </row>
    <row r="68" spans="1:5" ht="17" thickBot="1" x14ac:dyDescent="0.25">
      <c r="A68" s="1">
        <v>700</v>
      </c>
      <c r="B68" s="2">
        <v>2E-3</v>
      </c>
      <c r="C68" s="2">
        <v>0</v>
      </c>
      <c r="D68" s="2">
        <v>0</v>
      </c>
      <c r="E68" s="48"/>
    </row>
    <row r="69" spans="1:5" ht="17" thickBot="1" x14ac:dyDescent="0.25">
      <c r="A69" s="1">
        <v>705</v>
      </c>
      <c r="B69" s="2">
        <v>1.34E-3</v>
      </c>
      <c r="C69" s="2">
        <v>0</v>
      </c>
      <c r="D69" s="2">
        <v>0</v>
      </c>
      <c r="E69" s="48"/>
    </row>
    <row r="70" spans="1:5" ht="17" thickBot="1" x14ac:dyDescent="0.25">
      <c r="A70" s="1">
        <v>710</v>
      </c>
      <c r="B70" s="2">
        <v>9.5E-4</v>
      </c>
      <c r="C70" s="2">
        <v>0</v>
      </c>
      <c r="D70" s="2">
        <v>0</v>
      </c>
      <c r="E70" s="48"/>
    </row>
    <row r="71" spans="1:5" ht="17" thickBot="1" x14ac:dyDescent="0.25">
      <c r="A71" s="1">
        <v>715</v>
      </c>
      <c r="B71" s="2">
        <v>7.1000000000000002E-4</v>
      </c>
      <c r="C71" s="2">
        <v>0</v>
      </c>
      <c r="D71" s="2">
        <v>0</v>
      </c>
      <c r="E71" s="48"/>
    </row>
    <row r="72" spans="1:5" ht="17" thickBot="1" x14ac:dyDescent="0.25">
      <c r="A72" s="1">
        <v>720</v>
      </c>
      <c r="B72" s="2">
        <v>5.2999999999999998E-4</v>
      </c>
      <c r="C72" s="2">
        <v>0</v>
      </c>
      <c r="D72" s="2">
        <v>0</v>
      </c>
      <c r="E72" s="48"/>
    </row>
    <row r="73" spans="1:5" ht="17" thickBot="1" x14ac:dyDescent="0.25">
      <c r="A73" s="1">
        <v>725</v>
      </c>
      <c r="B73" s="2">
        <v>4.4000000000000002E-4</v>
      </c>
      <c r="C73" s="2">
        <v>0</v>
      </c>
      <c r="D73" s="2">
        <v>0</v>
      </c>
      <c r="E73" s="48"/>
    </row>
    <row r="74" spans="1:5" ht="17" thickBot="1" x14ac:dyDescent="0.25">
      <c r="A74" s="1">
        <v>730</v>
      </c>
      <c r="B74" s="2">
        <v>3.1E-4</v>
      </c>
      <c r="C74" s="2">
        <v>0</v>
      </c>
      <c r="D74" s="2">
        <v>0</v>
      </c>
      <c r="E74" s="48"/>
    </row>
    <row r="75" spans="1:5" ht="17" thickBot="1" x14ac:dyDescent="0.25">
      <c r="A75" s="1">
        <v>735</v>
      </c>
      <c r="B75" s="2">
        <v>1.9000000000000001E-4</v>
      </c>
      <c r="C75" s="2">
        <v>0</v>
      </c>
      <c r="D75" s="2">
        <v>0</v>
      </c>
      <c r="E75" s="48"/>
    </row>
    <row r="76" spans="1:5" ht="17" thickBot="1" x14ac:dyDescent="0.25">
      <c r="A76" s="1">
        <v>740</v>
      </c>
      <c r="B76" s="2">
        <v>6.0000000000000002E-5</v>
      </c>
      <c r="C76" s="2">
        <v>0</v>
      </c>
      <c r="D76" s="2">
        <v>0</v>
      </c>
      <c r="E76" s="48"/>
    </row>
    <row r="77" spans="1:5" ht="17" thickBot="1" x14ac:dyDescent="0.25">
      <c r="A77" s="1">
        <v>745</v>
      </c>
      <c r="B77" s="2">
        <v>0</v>
      </c>
      <c r="C77" s="2">
        <v>0</v>
      </c>
      <c r="D77" s="2">
        <v>0</v>
      </c>
      <c r="E77" s="48"/>
    </row>
    <row r="78" spans="1:5" ht="17" thickBot="1" x14ac:dyDescent="0.25">
      <c r="A78" s="1">
        <v>750</v>
      </c>
      <c r="B78" s="2">
        <v>0</v>
      </c>
      <c r="C78" s="2">
        <v>0</v>
      </c>
      <c r="D78" s="2">
        <v>0</v>
      </c>
      <c r="E78" s="48"/>
    </row>
    <row r="79" spans="1:5" ht="17" thickBot="1" x14ac:dyDescent="0.25">
      <c r="A79" s="1">
        <v>755</v>
      </c>
      <c r="B79" s="2">
        <v>0</v>
      </c>
      <c r="C79" s="2">
        <v>0</v>
      </c>
      <c r="D79" s="2">
        <v>0</v>
      </c>
      <c r="E79" s="48"/>
    </row>
    <row r="80" spans="1:5" ht="17" thickBot="1" x14ac:dyDescent="0.25">
      <c r="A80" s="1">
        <v>760</v>
      </c>
      <c r="B80" s="2">
        <v>0</v>
      </c>
      <c r="C80" s="2">
        <v>0</v>
      </c>
      <c r="D80" s="2">
        <v>0</v>
      </c>
      <c r="E80" s="48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869EB5BA30BA46977009200E7B8D13" ma:contentTypeVersion="12" ma:contentTypeDescription="Create a new document." ma:contentTypeScope="" ma:versionID="e113696e7e850065b81b36d96ed927a5">
  <xsd:schema xmlns:xsd="http://www.w3.org/2001/XMLSchema" xmlns:xs="http://www.w3.org/2001/XMLSchema" xmlns:p="http://schemas.microsoft.com/office/2006/metadata/properties" xmlns:ns2="a8861176-18c6-479f-98ea-a58c6e49e440" xmlns:ns3="c6453cb4-c025-4fac-860f-63322b1e3fae" targetNamespace="http://schemas.microsoft.com/office/2006/metadata/properties" ma:root="true" ma:fieldsID="096974528141f240007751da1d89dc38" ns2:_="" ns3:_="">
    <xsd:import namespace="a8861176-18c6-479f-98ea-a58c6e49e440"/>
    <xsd:import namespace="c6453cb4-c025-4fac-860f-63322b1e3f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861176-18c6-479f-98ea-a58c6e49e4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453cb4-c025-4fac-860f-63322b1e3fa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A9A025-27B2-45F0-A583-D2AD2A9EEC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6C3EDD-51D3-4CEA-8FA6-CBC20F7A219F}">
  <ds:schemaRefs>
    <ds:schemaRef ds:uri="http://purl.org/dc/dcmitype/"/>
    <ds:schemaRef ds:uri="c6453cb4-c025-4fac-860f-63322b1e3fae"/>
    <ds:schemaRef ds:uri="http://purl.org/dc/elements/1.1/"/>
    <ds:schemaRef ds:uri="a8861176-18c6-479f-98ea-a58c6e49e440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77E4250-82F7-4113-BEBE-A1EED98784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861176-18c6-479f-98ea-a58c6e49e440"/>
    <ds:schemaRef ds:uri="c6453cb4-c025-4fac-860f-63322b1e3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Introduction</vt:lpstr>
      <vt:lpstr>Table 1</vt:lpstr>
      <vt:lpstr>Table 2</vt:lpstr>
      <vt:lpstr>Table 3</vt:lpstr>
      <vt:lpstr>Table 4</vt:lpstr>
      <vt:lpstr>Table 5</vt:lpstr>
      <vt:lpstr>'Table 5'!_Ref419463612</vt:lpstr>
      <vt:lpstr>'Table 1'!_Toc316651132</vt:lpstr>
      <vt:lpstr>'Table 4'!_Toc316651133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2017-11-20T20:11:16Z</dcterms:created>
  <dcterms:modified xsi:type="dcterms:W3CDTF">2020-05-05T17:38:23Z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0x0101002B869EB5BA30BA46977009200E7B8D13</vt:lpwstr>
  </property>
</Properties>
</file>