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65" windowHeight="12825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C17" i="1" l="1"/>
  <c r="D17" i="1"/>
  <c r="C19" i="1"/>
  <c r="D19" i="1"/>
  <c r="C23" i="1"/>
  <c r="D23" i="1"/>
  <c r="C22" i="1"/>
  <c r="D22" i="1"/>
</calcChain>
</file>

<file path=xl/sharedStrings.xml><?xml version="1.0" encoding="utf-8"?>
<sst xmlns="http://schemas.openxmlformats.org/spreadsheetml/2006/main" count="37" uniqueCount="34">
  <si>
    <t>Measured</t>
  </si>
  <si>
    <t>Offset</t>
  </si>
  <si>
    <t>Default</t>
  </si>
  <si>
    <t>Corrected chromaticity</t>
  </si>
  <si>
    <t>Error</t>
  </si>
  <si>
    <t>D65</t>
  </si>
  <si>
    <t>9300K</t>
  </si>
  <si>
    <t>Pass/Fail</t>
  </si>
  <si>
    <t>INPUT -&gt;</t>
  </si>
  <si>
    <t>SMPTE RP 2080-2a Chromaticity Error Calculator (Informative)</t>
  </si>
  <si>
    <t>Reference White (calculated)</t>
  </si>
  <si>
    <r>
      <t>Y</t>
    </r>
    <r>
      <rPr>
        <i/>
        <vertAlign val="subscript"/>
        <sz val="11"/>
        <color theme="1"/>
        <rFont val="Calibri"/>
        <family val="2"/>
        <scheme val="minor"/>
      </rPr>
      <t>m</t>
    </r>
  </si>
  <si>
    <r>
      <t>x</t>
    </r>
    <r>
      <rPr>
        <i/>
        <vertAlign val="subscript"/>
        <sz val="11"/>
        <color theme="1"/>
        <rFont val="Calibri"/>
        <family val="2"/>
        <scheme val="minor"/>
      </rPr>
      <t>m</t>
    </r>
  </si>
  <si>
    <r>
      <t>y</t>
    </r>
    <r>
      <rPr>
        <i/>
        <vertAlign val="subscript"/>
        <sz val="11"/>
        <color theme="1"/>
        <rFont val="Calibri"/>
        <family val="2"/>
        <scheme val="minor"/>
      </rPr>
      <t>m</t>
    </r>
  </si>
  <si>
    <r>
      <t>x</t>
    </r>
    <r>
      <rPr>
        <i/>
        <vertAlign val="subscript"/>
        <sz val="11"/>
        <color theme="1"/>
        <rFont val="Calibri"/>
        <family val="2"/>
        <scheme val="minor"/>
      </rPr>
      <t>o</t>
    </r>
  </si>
  <si>
    <r>
      <t>y</t>
    </r>
    <r>
      <rPr>
        <i/>
        <vertAlign val="subscript"/>
        <sz val="11"/>
        <color theme="1"/>
        <rFont val="Calibri"/>
        <family val="2"/>
        <scheme val="minor"/>
      </rPr>
      <t>o</t>
    </r>
  </si>
  <si>
    <r>
      <t>x</t>
    </r>
    <r>
      <rPr>
        <i/>
        <vertAlign val="subscript"/>
        <sz val="11"/>
        <color theme="1"/>
        <rFont val="Calibri"/>
        <family val="2"/>
        <scheme val="minor"/>
      </rPr>
      <t>c</t>
    </r>
  </si>
  <si>
    <r>
      <t>y</t>
    </r>
    <r>
      <rPr>
        <i/>
        <vertAlign val="subscript"/>
        <sz val="11"/>
        <color theme="1"/>
        <rFont val="Calibri"/>
        <family val="2"/>
        <scheme val="minor"/>
      </rPr>
      <t>c</t>
    </r>
  </si>
  <si>
    <r>
      <t>u'</t>
    </r>
    <r>
      <rPr>
        <i/>
        <vertAlign val="subscript"/>
        <sz val="11"/>
        <color theme="1"/>
        <rFont val="Calibri"/>
        <family val="2"/>
        <scheme val="minor"/>
      </rPr>
      <t>c</t>
    </r>
  </si>
  <si>
    <r>
      <t>v'</t>
    </r>
    <r>
      <rPr>
        <i/>
        <vertAlign val="subscript"/>
        <sz val="11"/>
        <color theme="1"/>
        <rFont val="Calibri"/>
        <family val="2"/>
        <scheme val="minor"/>
      </rPr>
      <t>c</t>
    </r>
  </si>
  <si>
    <r>
      <rPr>
        <i/>
        <sz val="11"/>
        <color theme="1"/>
        <rFont val="Calibri"/>
        <family val="2"/>
        <scheme val="minor"/>
      </rPr>
      <t>u*v*</t>
    </r>
    <r>
      <rPr>
        <sz val="11"/>
        <color theme="1"/>
        <rFont val="Calibri"/>
        <family val="2"/>
        <scheme val="minor"/>
      </rPr>
      <t xml:space="preserve"> tolerance</t>
    </r>
  </si>
  <si>
    <r>
      <rPr>
        <i/>
        <sz val="11"/>
        <color theme="1"/>
        <rFont val="Calibri"/>
        <family val="2"/>
        <scheme val="minor"/>
      </rPr>
      <t>u*v*</t>
    </r>
    <r>
      <rPr>
        <sz val="11"/>
        <color theme="1"/>
        <rFont val="Calibri"/>
        <family val="2"/>
        <scheme val="minor"/>
      </rPr>
      <t xml:space="preserve"> error</t>
    </r>
  </si>
  <si>
    <r>
      <t>Y</t>
    </r>
    <r>
      <rPr>
        <i/>
        <vertAlign val="subscript"/>
        <sz val="11"/>
        <color theme="1"/>
        <rFont val="Calibri"/>
        <family val="2"/>
        <scheme val="minor"/>
      </rPr>
      <t>ref</t>
    </r>
  </si>
  <si>
    <r>
      <t>u'</t>
    </r>
    <r>
      <rPr>
        <i/>
        <vertAlign val="subscript"/>
        <sz val="11"/>
        <color theme="1"/>
        <rFont val="Calibri"/>
        <family val="2"/>
        <scheme val="minor"/>
      </rPr>
      <t>ref</t>
    </r>
  </si>
  <si>
    <r>
      <t>v'</t>
    </r>
    <r>
      <rPr>
        <i/>
        <vertAlign val="subscript"/>
        <sz val="11"/>
        <color theme="1"/>
        <rFont val="Calibri"/>
        <family val="2"/>
        <scheme val="minor"/>
      </rPr>
      <t>ref</t>
    </r>
  </si>
  <si>
    <r>
      <t>Enter offset to be used (</t>
    </r>
    <r>
      <rPr>
        <i/>
        <sz val="11"/>
        <color theme="1"/>
        <rFont val="Calibri"/>
        <family val="2"/>
        <scheme val="minor"/>
      </rPr>
      <t>x</t>
    </r>
    <r>
      <rPr>
        <i/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y</t>
    </r>
    <r>
      <rPr>
        <i/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) (manufacturer supplied or default values).</t>
    </r>
  </si>
  <si>
    <r>
      <t xml:space="preserve">Deviation from reference white chromaticity will be calculated in </t>
    </r>
    <r>
      <rPr>
        <i/>
        <sz val="11"/>
        <color theme="1"/>
        <rFont val="Calibri"/>
        <family val="2"/>
        <scheme val="minor"/>
      </rPr>
      <t>u*v*</t>
    </r>
    <r>
      <rPr>
        <sz val="11"/>
        <color theme="1"/>
        <rFont val="Calibri"/>
        <family val="2"/>
        <scheme val="minor"/>
      </rPr>
      <t xml:space="preserve"> for both D65 and 9300K white points.</t>
    </r>
  </si>
  <si>
    <t>Examine Pass/Fail indicator applicable to the reference white in use (D65 or 9300K).</t>
  </si>
  <si>
    <r>
      <t>Enter measured Y, x and y values (Y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, x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and y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).</t>
    </r>
  </si>
  <si>
    <r>
      <t>Corrected chromaticity values (</t>
    </r>
    <r>
      <rPr>
        <i/>
        <sz val="11"/>
        <color theme="1"/>
        <rFont val="Calibri"/>
        <family val="2"/>
        <scheme val="minor"/>
      </rPr>
      <t>x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>, y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>, u'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and</t>
    </r>
    <r>
      <rPr>
        <i/>
        <sz val="11"/>
        <color theme="1"/>
        <rFont val="Calibri"/>
        <family val="2"/>
        <scheme val="minor"/>
      </rPr>
      <t xml:space="preserve"> v'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) will be calculated. Values of </t>
    </r>
    <r>
      <rPr>
        <i/>
        <sz val="11"/>
        <color theme="1"/>
        <rFont val="Calibri"/>
        <family val="2"/>
        <scheme val="minor"/>
      </rPr>
      <t>u'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and</t>
    </r>
    <r>
      <rPr>
        <i/>
        <sz val="11"/>
        <color theme="1"/>
        <rFont val="Calibri"/>
        <family val="2"/>
        <scheme val="minor"/>
      </rPr>
      <t xml:space="preserve"> v'</t>
    </r>
    <r>
      <rPr>
        <i/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 are extended to 6 digits to prevent roundoff errors.</t>
    </r>
  </si>
  <si>
    <t>Notes:</t>
  </si>
  <si>
    <t>© SMPTE</t>
  </si>
  <si>
    <t>2. Default offset is as specified in RP 2080-2 for OLED and similar displays.</t>
  </si>
  <si>
    <r>
      <t xml:space="preserve">1. </t>
    </r>
    <r>
      <rPr>
        <i/>
        <sz val="11"/>
        <color theme="1"/>
        <rFont val="Calibri"/>
        <family val="2"/>
        <scheme val="minor"/>
      </rPr>
      <t>u*v*</t>
    </r>
    <r>
      <rPr>
        <sz val="11"/>
        <color theme="1"/>
        <rFont val="Calibri"/>
        <family val="2"/>
        <scheme val="minor"/>
      </rPr>
      <t xml:space="preserve"> tolerance is as specified in ST 2080-1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</si>
</sst>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/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10"/>
      </left>
      <right style="thin">
        <color rgb="FFFF0000"/>
      </right>
      <top style="medium">
        <color indexed="10"/>
      </top>
      <bottom style="medium">
        <color indexed="10"/>
      </bottom>
      <diagonal/>
    </border>
    <border>
      <left/>
      <right style="thin">
        <color rgb="FFFF0000"/>
      </right>
      <top style="medium">
        <color indexed="10"/>
      </top>
      <bottom style="medium">
        <color indexed="10"/>
      </bottom>
      <diagonal/>
    </border>
    <border>
      <left/>
      <right/>
      <top/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2" xfId="0" applyFill="1" applyBorder="1"/>
    <xf numFmtId="0" fontId="0" fillId="2" borderId="1" xfId="1" applyFont="1" applyAlignment="1">
      <alignment horizontal="center"/>
    </xf>
    <xf numFmtId="0" fontId="0" fillId="2" borderId="1" xfId="1" applyFont="1" applyAlignment="1">
      <alignment horizontal="left"/>
    </xf>
    <xf numFmtId="2" fontId="0" fillId="2" borderId="1" xfId="1" applyNumberFormat="1" applyFont="1" applyAlignment="1">
      <alignment horizontal="center"/>
    </xf>
    <xf numFmtId="0" fontId="2" fillId="6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7" borderId="0" xfId="0" applyFill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6" xfId="1" applyFont="1" applyFill="1" applyBorder="1" applyAlignment="1">
      <alignment horizontal="center"/>
    </xf>
    <xf numFmtId="165" fontId="0" fillId="8" borderId="8" xfId="1" applyNumberFormat="1" applyFon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2" borderId="1" xfId="1" applyNumberFormat="1" applyFont="1" applyAlignment="1">
      <alignment horizontal="center"/>
    </xf>
    <xf numFmtId="164" fontId="0" fillId="8" borderId="1" xfId="1" applyNumberFormat="1" applyFont="1" applyFill="1" applyAlignment="1">
      <alignment horizontal="center"/>
    </xf>
    <xf numFmtId="165" fontId="0" fillId="2" borderId="1" xfId="1" applyNumberFormat="1" applyFont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7" xfId="1" applyFont="1" applyFill="1" applyBorder="1" applyAlignment="1">
      <alignment horizontal="center"/>
    </xf>
    <xf numFmtId="0" fontId="0" fillId="3" borderId="9" xfId="0" applyFill="1" applyBorder="1"/>
    <xf numFmtId="164" fontId="0" fillId="4" borderId="10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0" fillId="8" borderId="6" xfId="1" applyNumberFormat="1" applyFont="1" applyFill="1" applyBorder="1" applyAlignment="1">
      <alignment horizontal="center"/>
    </xf>
  </cellXfs>
  <cellStyles count="2">
    <cellStyle name="Normal" xfId="0" builtinId="0"/>
    <cellStyle name="Note" xfId="1" builtinId="10"/>
  </cellStyles>
  <dxfs count="4"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F28" sqref="F28"/>
    </sheetView>
  </sheetViews>
  <sheetFormatPr defaultRowHeight="15" x14ac:dyDescent="0.25"/>
  <cols>
    <col min="1" max="1" width="27.5703125" style="2" customWidth="1"/>
    <col min="2" max="4" width="19" style="1" customWidth="1"/>
  </cols>
  <sheetData>
    <row r="1" spans="1:9" ht="21" x14ac:dyDescent="0.35">
      <c r="A1" s="7" t="s">
        <v>9</v>
      </c>
      <c r="B1" s="8"/>
      <c r="C1" s="8"/>
      <c r="D1" s="8"/>
      <c r="E1" s="9"/>
      <c r="F1" s="9"/>
      <c r="G1" s="9"/>
      <c r="H1" s="9"/>
      <c r="I1" s="9"/>
    </row>
    <row r="2" spans="1:9" x14ac:dyDescent="0.25">
      <c r="A2" s="10"/>
      <c r="B2" s="8"/>
      <c r="C2" s="8"/>
      <c r="D2" s="8"/>
      <c r="E2" s="9"/>
      <c r="F2" s="9"/>
      <c r="G2" s="9"/>
      <c r="H2" s="9"/>
      <c r="I2" s="9"/>
    </row>
    <row r="3" spans="1:9" ht="18" x14ac:dyDescent="0.35">
      <c r="A3" s="10" t="s">
        <v>28</v>
      </c>
      <c r="B3" s="8"/>
      <c r="C3" s="8"/>
      <c r="D3" s="8"/>
      <c r="E3" s="9"/>
      <c r="F3" s="9"/>
      <c r="G3" s="9"/>
      <c r="H3" s="9"/>
      <c r="I3" s="9"/>
    </row>
    <row r="4" spans="1:9" ht="18" x14ac:dyDescent="0.35">
      <c r="A4" s="10" t="s">
        <v>25</v>
      </c>
      <c r="B4" s="8"/>
      <c r="C4" s="8"/>
      <c r="D4" s="8"/>
      <c r="E4" s="9"/>
      <c r="F4" s="9"/>
      <c r="G4" s="9"/>
      <c r="H4" s="9"/>
      <c r="I4" s="9"/>
    </row>
    <row r="5" spans="1:9" ht="18" x14ac:dyDescent="0.35">
      <c r="A5" s="10" t="s">
        <v>29</v>
      </c>
      <c r="B5" s="8"/>
      <c r="C5" s="8"/>
      <c r="D5" s="8"/>
      <c r="E5" s="9"/>
      <c r="F5" s="9"/>
      <c r="G5" s="9"/>
      <c r="H5" s="9"/>
      <c r="I5" s="9"/>
    </row>
    <row r="6" spans="1:9" x14ac:dyDescent="0.25">
      <c r="A6" s="10" t="s">
        <v>26</v>
      </c>
      <c r="B6" s="8"/>
      <c r="C6" s="8"/>
      <c r="D6" s="8"/>
      <c r="E6" s="9"/>
      <c r="F6" s="9"/>
      <c r="G6" s="9"/>
      <c r="H6" s="9"/>
      <c r="I6" s="9"/>
    </row>
    <row r="7" spans="1:9" x14ac:dyDescent="0.25">
      <c r="A7" s="10" t="s">
        <v>27</v>
      </c>
      <c r="B7" s="8"/>
      <c r="C7" s="8"/>
      <c r="D7" s="8"/>
      <c r="E7" s="9"/>
      <c r="F7" s="9"/>
      <c r="G7" s="9"/>
      <c r="H7" s="9"/>
      <c r="I7" s="9"/>
    </row>
    <row r="8" spans="1:9" x14ac:dyDescent="0.25">
      <c r="A8" s="10"/>
      <c r="B8" s="8"/>
      <c r="C8" s="8"/>
      <c r="D8" s="8"/>
      <c r="E8" s="9"/>
      <c r="F8" s="9"/>
      <c r="G8" s="9"/>
      <c r="H8" s="9"/>
      <c r="I8" s="9"/>
    </row>
    <row r="9" spans="1:9" ht="18.75" thickBot="1" x14ac:dyDescent="0.4">
      <c r="A9" s="10" t="s">
        <v>0</v>
      </c>
      <c r="B9" s="26" t="s">
        <v>11</v>
      </c>
      <c r="C9" s="26" t="s">
        <v>12</v>
      </c>
      <c r="D9" s="26" t="s">
        <v>13</v>
      </c>
      <c r="E9" s="9"/>
      <c r="F9" s="9"/>
      <c r="G9" s="9"/>
      <c r="H9" s="9"/>
      <c r="I9" s="9"/>
    </row>
    <row r="10" spans="1:9" ht="15.75" thickBot="1" x14ac:dyDescent="0.3">
      <c r="A10" s="23" t="s">
        <v>8</v>
      </c>
      <c r="B10" s="28">
        <v>100</v>
      </c>
      <c r="C10" s="28">
        <v>0.31869999999999998</v>
      </c>
      <c r="D10" s="27">
        <v>0.34</v>
      </c>
      <c r="E10" s="9"/>
      <c r="F10" s="9"/>
      <c r="G10" s="9"/>
      <c r="H10" s="9"/>
      <c r="I10" s="9"/>
    </row>
    <row r="11" spans="1:9" x14ac:dyDescent="0.25">
      <c r="A11" s="10"/>
      <c r="B11" s="8"/>
      <c r="C11" s="8"/>
      <c r="D11" s="8"/>
      <c r="E11" s="9"/>
      <c r="F11" s="9"/>
      <c r="G11" s="9"/>
      <c r="H11" s="9"/>
      <c r="I11" s="9"/>
    </row>
    <row r="12" spans="1:9" ht="18.75" thickBot="1" x14ac:dyDescent="0.4">
      <c r="A12" s="10" t="s">
        <v>1</v>
      </c>
      <c r="B12" s="8"/>
      <c r="C12" s="20" t="s">
        <v>14</v>
      </c>
      <c r="D12" s="20" t="s">
        <v>15</v>
      </c>
      <c r="E12" s="9"/>
      <c r="F12" s="9"/>
      <c r="G12" s="9"/>
      <c r="H12" s="9"/>
      <c r="I12" s="9"/>
    </row>
    <row r="13" spans="1:9" ht="15.75" thickBot="1" x14ac:dyDescent="0.3">
      <c r="A13" s="3" t="s">
        <v>8</v>
      </c>
      <c r="B13" s="25"/>
      <c r="C13" s="24">
        <v>-6.0000000000000001E-3</v>
      </c>
      <c r="D13" s="16">
        <v>-1.0999999999999999E-2</v>
      </c>
      <c r="E13" s="9"/>
      <c r="F13" s="9"/>
      <c r="G13" s="9"/>
      <c r="H13" s="9"/>
      <c r="I13" s="9"/>
    </row>
    <row r="14" spans="1:9" x14ac:dyDescent="0.25">
      <c r="A14" s="10" t="s">
        <v>2</v>
      </c>
      <c r="B14" s="8"/>
      <c r="C14" s="18">
        <v>-6.0000000000000001E-3</v>
      </c>
      <c r="D14" s="17">
        <v>-1.0999999999999999E-2</v>
      </c>
      <c r="E14" s="9"/>
      <c r="F14" s="9"/>
      <c r="G14" s="9"/>
      <c r="H14" s="9"/>
      <c r="I14" s="9"/>
    </row>
    <row r="15" spans="1:9" x14ac:dyDescent="0.25">
      <c r="A15" s="10"/>
      <c r="B15" s="8"/>
      <c r="C15" s="8"/>
      <c r="D15" s="8"/>
      <c r="E15" s="9"/>
      <c r="F15" s="9"/>
      <c r="G15" s="9"/>
      <c r="H15" s="9"/>
      <c r="I15" s="9"/>
    </row>
    <row r="16" spans="1:9" ht="18" x14ac:dyDescent="0.35">
      <c r="A16" s="11" t="s">
        <v>3</v>
      </c>
      <c r="B16" s="12"/>
      <c r="C16" s="21" t="s">
        <v>16</v>
      </c>
      <c r="D16" s="21" t="s">
        <v>17</v>
      </c>
      <c r="E16" s="9"/>
      <c r="F16" s="9"/>
      <c r="G16" s="9"/>
      <c r="H16" s="9"/>
      <c r="I16" s="9"/>
    </row>
    <row r="17" spans="1:9" x14ac:dyDescent="0.25">
      <c r="A17" s="11"/>
      <c r="B17" s="13"/>
      <c r="C17" s="14">
        <f>C10+C13</f>
        <v>0.31269999999999998</v>
      </c>
      <c r="D17" s="30">
        <f>D10+D13</f>
        <v>0.32900000000000001</v>
      </c>
      <c r="E17" s="9"/>
      <c r="F17" s="9"/>
      <c r="G17" s="9"/>
      <c r="H17" s="9"/>
      <c r="I17" s="9"/>
    </row>
    <row r="18" spans="1:9" ht="18" x14ac:dyDescent="0.35">
      <c r="A18" s="11"/>
      <c r="B18" s="12"/>
      <c r="C18" s="22" t="s">
        <v>18</v>
      </c>
      <c r="D18" s="22" t="s">
        <v>19</v>
      </c>
      <c r="E18" s="9"/>
      <c r="F18" s="9"/>
      <c r="G18" s="9"/>
      <c r="H18" s="9"/>
      <c r="I18" s="9"/>
    </row>
    <row r="19" spans="1:9" x14ac:dyDescent="0.25">
      <c r="A19" s="11"/>
      <c r="B19" s="13"/>
      <c r="C19" s="15">
        <f>4*C17/(-2*C17+12*D17+3)</f>
        <v>0.19783000664283679</v>
      </c>
      <c r="D19" s="15">
        <f>9*D17/(-2*C17+12*D17+3)</f>
        <v>0.46831999493879101</v>
      </c>
      <c r="E19" s="9"/>
      <c r="F19" s="9"/>
      <c r="G19" s="9"/>
      <c r="H19" s="9"/>
      <c r="I19" s="9"/>
    </row>
    <row r="20" spans="1:9" x14ac:dyDescent="0.25">
      <c r="A20" s="10"/>
      <c r="B20" s="8"/>
      <c r="C20" s="8"/>
      <c r="D20" s="8"/>
      <c r="E20" s="9"/>
      <c r="F20" s="9"/>
      <c r="G20" s="9"/>
      <c r="H20" s="9"/>
      <c r="I20" s="9"/>
    </row>
    <row r="21" spans="1:9" x14ac:dyDescent="0.25">
      <c r="A21" s="10" t="s">
        <v>4</v>
      </c>
      <c r="B21" s="8" t="s">
        <v>20</v>
      </c>
      <c r="C21" s="8" t="s">
        <v>21</v>
      </c>
      <c r="D21" s="8" t="s">
        <v>7</v>
      </c>
      <c r="E21" s="9"/>
      <c r="F21" s="9"/>
      <c r="G21" s="9"/>
      <c r="H21" s="9"/>
      <c r="I21" s="9"/>
    </row>
    <row r="22" spans="1:9" x14ac:dyDescent="0.25">
      <c r="A22" s="5" t="s">
        <v>5</v>
      </c>
      <c r="B22" s="4">
        <v>1.3</v>
      </c>
      <c r="C22" s="6">
        <f>13*(116*(B10/B26)^(1/3)-16)*SQRT((C19-C26)^2+(D19-D26)^2)</f>
        <v>1.0856604806212352E-5</v>
      </c>
      <c r="D22" s="29" t="str">
        <f>IF(C22&gt;B22,"FAIL","PASS")</f>
        <v>PASS</v>
      </c>
      <c r="E22" s="9"/>
      <c r="F22" s="9"/>
      <c r="G22" s="9"/>
      <c r="H22" s="9"/>
      <c r="I22" s="9"/>
    </row>
    <row r="23" spans="1:9" x14ac:dyDescent="0.25">
      <c r="A23" s="5" t="s">
        <v>6</v>
      </c>
      <c r="B23" s="4">
        <v>1.3</v>
      </c>
      <c r="C23" s="6">
        <f>13*(116*(B10/B27)^(1/3)-16)*SQRT((C19-C27)^2+(D19-D27)^2)</f>
        <v>31.650483918534938</v>
      </c>
      <c r="D23" s="29" t="str">
        <f>IF(C23&gt;B23,"FAIL","PASS")</f>
        <v>FAIL</v>
      </c>
      <c r="E23" s="9"/>
      <c r="F23" s="9"/>
      <c r="G23" s="9"/>
      <c r="H23" s="9"/>
      <c r="I23" s="9"/>
    </row>
    <row r="24" spans="1:9" x14ac:dyDescent="0.25">
      <c r="A24" s="10"/>
      <c r="B24" s="8"/>
      <c r="C24" s="8"/>
      <c r="D24" s="8"/>
      <c r="E24" s="9"/>
      <c r="F24" s="9"/>
      <c r="G24" s="9"/>
      <c r="H24" s="9"/>
      <c r="I24" s="9"/>
    </row>
    <row r="25" spans="1:9" ht="18" x14ac:dyDescent="0.35">
      <c r="A25" s="10" t="s">
        <v>10</v>
      </c>
      <c r="B25" s="20" t="s">
        <v>22</v>
      </c>
      <c r="C25" s="20" t="s">
        <v>23</v>
      </c>
      <c r="D25" s="20" t="s">
        <v>24</v>
      </c>
      <c r="E25" s="9"/>
      <c r="F25" s="9"/>
      <c r="G25" s="9"/>
      <c r="H25" s="9"/>
      <c r="I25" s="9"/>
    </row>
    <row r="26" spans="1:9" x14ac:dyDescent="0.25">
      <c r="A26" s="5" t="s">
        <v>5</v>
      </c>
      <c r="B26" s="4">
        <v>100</v>
      </c>
      <c r="C26" s="19">
        <v>0.19783000000000001</v>
      </c>
      <c r="D26" s="19">
        <v>0.46832000000000001</v>
      </c>
      <c r="E26" s="9"/>
      <c r="F26" s="9"/>
      <c r="G26" s="9"/>
      <c r="H26" s="9"/>
      <c r="I26" s="9"/>
    </row>
    <row r="27" spans="1:9" x14ac:dyDescent="0.25">
      <c r="A27" s="5" t="s">
        <v>6</v>
      </c>
      <c r="B27" s="4">
        <v>100</v>
      </c>
      <c r="C27" s="4">
        <v>0.18876499999999999</v>
      </c>
      <c r="D27" s="4">
        <v>0.44572400000000001</v>
      </c>
      <c r="E27" s="9"/>
      <c r="F27" s="9"/>
      <c r="G27" s="9"/>
      <c r="H27" s="9"/>
      <c r="I27" s="9"/>
    </row>
    <row r="28" spans="1:9" x14ac:dyDescent="0.25">
      <c r="A28" s="10"/>
      <c r="B28" s="8"/>
      <c r="C28" s="8"/>
      <c r="D28" s="8"/>
      <c r="E28" s="9"/>
      <c r="F28" s="9"/>
      <c r="G28" s="9"/>
      <c r="H28" s="9"/>
      <c r="I28" s="9"/>
    </row>
    <row r="29" spans="1:9" x14ac:dyDescent="0.25">
      <c r="A29" s="10" t="s">
        <v>30</v>
      </c>
      <c r="B29" s="8"/>
      <c r="C29" s="8"/>
      <c r="D29" s="8"/>
      <c r="E29" s="9"/>
      <c r="F29" s="9"/>
      <c r="G29" s="9"/>
      <c r="H29" s="9"/>
      <c r="I29" s="9"/>
    </row>
    <row r="30" spans="1:9" x14ac:dyDescent="0.25">
      <c r="A30" s="10" t="s">
        <v>33</v>
      </c>
      <c r="B30" s="8"/>
      <c r="C30" s="8"/>
      <c r="D30" s="8"/>
      <c r="E30" s="9"/>
      <c r="F30" s="9"/>
      <c r="G30" s="9"/>
      <c r="H30" s="9"/>
      <c r="I30" s="9"/>
    </row>
    <row r="31" spans="1:9" x14ac:dyDescent="0.25">
      <c r="A31" s="10" t="s">
        <v>32</v>
      </c>
      <c r="B31" s="8"/>
      <c r="C31" s="8"/>
      <c r="D31" s="8"/>
      <c r="E31" s="9"/>
      <c r="F31" s="9"/>
      <c r="G31" s="9"/>
      <c r="H31" s="9"/>
      <c r="I31" s="9"/>
    </row>
    <row r="32" spans="1:9" x14ac:dyDescent="0.25">
      <c r="A32" s="10"/>
      <c r="B32" s="8"/>
      <c r="C32" s="8"/>
      <c r="D32" s="8"/>
      <c r="E32" s="9"/>
      <c r="F32" s="9"/>
      <c r="G32" s="9"/>
      <c r="H32" s="9"/>
      <c r="I32" s="9"/>
    </row>
    <row r="33" spans="1:9" x14ac:dyDescent="0.25">
      <c r="A33" s="10" t="s">
        <v>31</v>
      </c>
      <c r="B33" s="8"/>
      <c r="C33" s="8"/>
      <c r="D33" s="8"/>
      <c r="E33" s="9"/>
      <c r="F33" s="9"/>
      <c r="G33" s="9"/>
      <c r="H33" s="9"/>
      <c r="I33" s="9"/>
    </row>
    <row r="34" spans="1:9" x14ac:dyDescent="0.25">
      <c r="A34" s="10"/>
      <c r="B34" s="8"/>
      <c r="C34" s="8"/>
      <c r="D34" s="8"/>
      <c r="E34" s="9"/>
      <c r="F34" s="9"/>
      <c r="G34" s="9"/>
      <c r="H34" s="9"/>
      <c r="I34" s="9"/>
    </row>
    <row r="35" spans="1:9" x14ac:dyDescent="0.25">
      <c r="A35" s="10"/>
      <c r="B35" s="8"/>
      <c r="C35" s="8"/>
      <c r="D35" s="8"/>
      <c r="E35" s="9"/>
      <c r="F35" s="9"/>
      <c r="G35" s="9"/>
      <c r="H35" s="9"/>
      <c r="I35" s="9"/>
    </row>
    <row r="36" spans="1:9" x14ac:dyDescent="0.25">
      <c r="A36" s="10"/>
      <c r="B36" s="8"/>
      <c r="C36" s="8"/>
      <c r="D36" s="8"/>
      <c r="E36" s="9"/>
      <c r="F36" s="9"/>
      <c r="G36" s="9"/>
      <c r="H36" s="9"/>
      <c r="I36" s="9"/>
    </row>
    <row r="37" spans="1:9" x14ac:dyDescent="0.25">
      <c r="A37" s="10"/>
      <c r="B37" s="8"/>
      <c r="C37" s="8"/>
      <c r="D37" s="8"/>
      <c r="E37" s="9"/>
      <c r="F37" s="9"/>
      <c r="G37" s="9"/>
      <c r="H37" s="9"/>
      <c r="I37" s="9"/>
    </row>
  </sheetData>
  <conditionalFormatting sqref="D22">
    <cfRule type="cellIs" dxfId="3" priority="3" stopIfTrue="1" operator="notEqual">
      <formula>"PASS"</formula>
    </cfRule>
    <cfRule type="cellIs" dxfId="2" priority="4" stopIfTrue="1" operator="equal">
      <formula>"PASS"</formula>
    </cfRule>
  </conditionalFormatting>
  <conditionalFormatting sqref="D23">
    <cfRule type="cellIs" dxfId="1" priority="1" stopIfTrue="1" operator="notEqual">
      <formula>"PASS"</formula>
    </cfRule>
    <cfRule type="cellIs" dxfId="0" priority="2" stopIfTrue="1" operator="equal">
      <formula>"PASS"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Betty Migliore</cp:lastModifiedBy>
  <dcterms:created xsi:type="dcterms:W3CDTF">2014-05-29T07:15:32Z</dcterms:created>
  <dcterms:modified xsi:type="dcterms:W3CDTF">2014-12-16T16:21:02Z</dcterms:modified>
</cp:coreProperties>
</file>